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7_Learning\BiasModeling\LexiconFromHayesEtAl2009\"/>
    </mc:Choice>
  </mc:AlternateContent>
  <xr:revisionPtr revIDLastSave="0" documentId="13_ncr:1_{4227F54C-9DC2-4378-85C0-2BB83D8CFC83}" xr6:coauthVersionLast="36" xr6:coauthVersionMax="36" xr10:uidLastSave="{00000000-0000-0000-0000-000000000000}"/>
  <bookViews>
    <workbookView xWindow="120" yWindow="60" windowWidth="15180" windowHeight="9345" tabRatio="714" xr2:uid="{00000000-000D-0000-FFFF-FFFF00000000}"/>
  </bookViews>
  <sheets>
    <sheet name="Main" sheetId="8" r:id="rId1"/>
    <sheet name="LikelihoodRatioTest" sheetId="9" r:id="rId2"/>
  </sheets>
  <definedNames>
    <definedName name="solver_adj" localSheetId="1" hidden="1">LikelihoodRatioTest!$E$5:$Q$5</definedName>
    <definedName name="solver_adj" localSheetId="0" hidden="1">Main!$E$5:$Q$5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LikelihoodRatioTest!$L$5</definedName>
    <definedName name="solver_lhs2" localSheetId="1" hidden="1">LikelihoodRatioTest!$M$5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LikelihoodRatioTest!$X$6</definedName>
    <definedName name="solver_opt" localSheetId="0" hidden="1">Main!$X$6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2</definedName>
    <definedName name="solver_rel2" localSheetId="1" hidden="1">2</definedName>
    <definedName name="solver_rhs1" localSheetId="1" hidden="1">0</definedName>
    <definedName name="solver_rhs2" localSheetId="1" hidden="1">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</workbook>
</file>

<file path=xl/calcChain.xml><?xml version="1.0" encoding="utf-8"?>
<calcChain xmlns="http://schemas.openxmlformats.org/spreadsheetml/2006/main">
  <c r="AB23" i="9" l="1"/>
  <c r="AA21" i="9"/>
  <c r="AB21" i="9" s="1"/>
  <c r="AA23" i="9"/>
  <c r="AA20" i="9"/>
  <c r="AB20" i="9" s="1"/>
  <c r="AA19" i="9"/>
  <c r="AB19" i="9" s="1"/>
  <c r="AA18" i="9"/>
  <c r="AB18" i="9" s="1"/>
  <c r="AA17" i="9"/>
  <c r="AB17" i="9" s="1"/>
  <c r="AA16" i="9"/>
  <c r="AB16" i="9" s="1"/>
  <c r="AA15" i="9"/>
  <c r="AB15" i="9" s="1"/>
  <c r="AA14" i="9"/>
  <c r="AB14" i="9" s="1"/>
  <c r="AA13" i="9"/>
  <c r="AB13" i="9" s="1"/>
  <c r="AA12" i="9"/>
  <c r="AB12" i="9" s="1"/>
  <c r="AA11" i="9"/>
  <c r="AB11" i="9" s="1"/>
  <c r="AA10" i="9"/>
  <c r="AB10" i="9" s="1"/>
  <c r="AB9" i="9"/>
  <c r="AA9" i="9"/>
  <c r="D260" i="9"/>
  <c r="V259" i="9"/>
  <c r="R259" i="9"/>
  <c r="S259" i="9" s="1"/>
  <c r="V258" i="9"/>
  <c r="R258" i="9"/>
  <c r="S258" i="9" s="1"/>
  <c r="V257" i="9"/>
  <c r="R257" i="9"/>
  <c r="S257" i="9" s="1"/>
  <c r="V256" i="9"/>
  <c r="R256" i="9"/>
  <c r="S256" i="9" s="1"/>
  <c r="R255" i="9"/>
  <c r="S255" i="9" s="1"/>
  <c r="V254" i="9"/>
  <c r="V255" i="9" s="1"/>
  <c r="R254" i="9"/>
  <c r="S254" i="9" s="1"/>
  <c r="V253" i="9"/>
  <c r="R253" i="9"/>
  <c r="S253" i="9" s="1"/>
  <c r="V252" i="9"/>
  <c r="R252" i="9"/>
  <c r="S252" i="9" s="1"/>
  <c r="R251" i="9"/>
  <c r="S251" i="9" s="1"/>
  <c r="V250" i="9"/>
  <c r="V251" i="9" s="1"/>
  <c r="R250" i="9"/>
  <c r="S250" i="9" s="1"/>
  <c r="R249" i="9"/>
  <c r="S249" i="9" s="1"/>
  <c r="V248" i="9"/>
  <c r="V249" i="9" s="1"/>
  <c r="R248" i="9"/>
  <c r="S248" i="9" s="1"/>
  <c r="R247" i="9"/>
  <c r="S247" i="9" s="1"/>
  <c r="V246" i="9"/>
  <c r="V247" i="9" s="1"/>
  <c r="R246" i="9"/>
  <c r="S246" i="9" s="1"/>
  <c r="R245" i="9"/>
  <c r="S245" i="9" s="1"/>
  <c r="V244" i="9"/>
  <c r="V245" i="9" s="1"/>
  <c r="R244" i="9"/>
  <c r="S244" i="9" s="1"/>
  <c r="R243" i="9"/>
  <c r="S243" i="9" s="1"/>
  <c r="V242" i="9"/>
  <c r="V243" i="9" s="1"/>
  <c r="R242" i="9"/>
  <c r="S242" i="9" s="1"/>
  <c r="V241" i="9"/>
  <c r="R241" i="9"/>
  <c r="S241" i="9" s="1"/>
  <c r="V240" i="9"/>
  <c r="R240" i="9"/>
  <c r="S240" i="9" s="1"/>
  <c r="R239" i="9"/>
  <c r="S239" i="9" s="1"/>
  <c r="V238" i="9"/>
  <c r="V239" i="9" s="1"/>
  <c r="R238" i="9"/>
  <c r="S238" i="9" s="1"/>
  <c r="V237" i="9"/>
  <c r="R237" i="9"/>
  <c r="S237" i="9" s="1"/>
  <c r="V236" i="9"/>
  <c r="R236" i="9"/>
  <c r="S236" i="9" s="1"/>
  <c r="R235" i="9"/>
  <c r="S235" i="9" s="1"/>
  <c r="V234" i="9"/>
  <c r="V235" i="9" s="1"/>
  <c r="R234" i="9"/>
  <c r="S234" i="9" s="1"/>
  <c r="R233" i="9"/>
  <c r="S233" i="9" s="1"/>
  <c r="V232" i="9"/>
  <c r="V233" i="9" s="1"/>
  <c r="R232" i="9"/>
  <c r="S232" i="9" s="1"/>
  <c r="R231" i="9"/>
  <c r="S231" i="9" s="1"/>
  <c r="V230" i="9"/>
  <c r="V231" i="9" s="1"/>
  <c r="R230" i="9"/>
  <c r="S230" i="9" s="1"/>
  <c r="R229" i="9"/>
  <c r="S229" i="9" s="1"/>
  <c r="V228" i="9"/>
  <c r="V229" i="9" s="1"/>
  <c r="R228" i="9"/>
  <c r="S228" i="9" s="1"/>
  <c r="R227" i="9"/>
  <c r="S227" i="9" s="1"/>
  <c r="V226" i="9"/>
  <c r="V227" i="9" s="1"/>
  <c r="R226" i="9"/>
  <c r="S226" i="9" s="1"/>
  <c r="V225" i="9"/>
  <c r="R225" i="9"/>
  <c r="S225" i="9" s="1"/>
  <c r="V224" i="9"/>
  <c r="R224" i="9"/>
  <c r="S224" i="9" s="1"/>
  <c r="R223" i="9"/>
  <c r="S223" i="9" s="1"/>
  <c r="V222" i="9"/>
  <c r="V223" i="9" s="1"/>
  <c r="R222" i="9"/>
  <c r="S222" i="9" s="1"/>
  <c r="V221" i="9"/>
  <c r="R221" i="9"/>
  <c r="S221" i="9" s="1"/>
  <c r="V220" i="9"/>
  <c r="R220" i="9"/>
  <c r="S220" i="9" s="1"/>
  <c r="R219" i="9"/>
  <c r="S219" i="9" s="1"/>
  <c r="V218" i="9"/>
  <c r="V219" i="9" s="1"/>
  <c r="R218" i="9"/>
  <c r="S218" i="9" s="1"/>
  <c r="R217" i="9"/>
  <c r="S217" i="9" s="1"/>
  <c r="V216" i="9"/>
  <c r="V217" i="9" s="1"/>
  <c r="R216" i="9"/>
  <c r="S216" i="9" s="1"/>
  <c r="R215" i="9"/>
  <c r="S215" i="9" s="1"/>
  <c r="V214" i="9"/>
  <c r="V215" i="9" s="1"/>
  <c r="R214" i="9"/>
  <c r="S214" i="9" s="1"/>
  <c r="R213" i="9"/>
  <c r="S213" i="9" s="1"/>
  <c r="V212" i="9"/>
  <c r="V213" i="9" s="1"/>
  <c r="R212" i="9"/>
  <c r="S212" i="9" s="1"/>
  <c r="R211" i="9"/>
  <c r="S211" i="9" s="1"/>
  <c r="V210" i="9"/>
  <c r="V211" i="9" s="1"/>
  <c r="R210" i="9"/>
  <c r="S210" i="9" s="1"/>
  <c r="V209" i="9"/>
  <c r="R209" i="9"/>
  <c r="S209" i="9" s="1"/>
  <c r="V208" i="9"/>
  <c r="R208" i="9"/>
  <c r="S208" i="9" s="1"/>
  <c r="R207" i="9"/>
  <c r="S207" i="9" s="1"/>
  <c r="V206" i="9"/>
  <c r="V207" i="9" s="1"/>
  <c r="R206" i="9"/>
  <c r="S206" i="9" s="1"/>
  <c r="V205" i="9"/>
  <c r="R205" i="9"/>
  <c r="S205" i="9" s="1"/>
  <c r="V204" i="9"/>
  <c r="R204" i="9"/>
  <c r="S204" i="9" s="1"/>
  <c r="R203" i="9"/>
  <c r="S203" i="9" s="1"/>
  <c r="V202" i="9"/>
  <c r="V203" i="9" s="1"/>
  <c r="R202" i="9"/>
  <c r="S202" i="9" s="1"/>
  <c r="R201" i="9"/>
  <c r="S201" i="9" s="1"/>
  <c r="V200" i="9"/>
  <c r="V201" i="9" s="1"/>
  <c r="R200" i="9"/>
  <c r="S200" i="9" s="1"/>
  <c r="R199" i="9"/>
  <c r="S199" i="9" s="1"/>
  <c r="V198" i="9"/>
  <c r="V199" i="9" s="1"/>
  <c r="R198" i="9"/>
  <c r="S198" i="9" s="1"/>
  <c r="R197" i="9"/>
  <c r="S197" i="9" s="1"/>
  <c r="V196" i="9"/>
  <c r="V197" i="9" s="1"/>
  <c r="R196" i="9"/>
  <c r="S196" i="9" s="1"/>
  <c r="V195" i="9"/>
  <c r="R195" i="9"/>
  <c r="S195" i="9" s="1"/>
  <c r="V194" i="9"/>
  <c r="R194" i="9"/>
  <c r="S194" i="9" s="1"/>
  <c r="R193" i="9"/>
  <c r="S193" i="9" s="1"/>
  <c r="V192" i="9"/>
  <c r="V193" i="9" s="1"/>
  <c r="R192" i="9"/>
  <c r="S192" i="9" s="1"/>
  <c r="R191" i="9"/>
  <c r="S191" i="9" s="1"/>
  <c r="V190" i="9"/>
  <c r="V191" i="9" s="1"/>
  <c r="R190" i="9"/>
  <c r="S190" i="9" s="1"/>
  <c r="R189" i="9"/>
  <c r="S189" i="9" s="1"/>
  <c r="V188" i="9"/>
  <c r="V189" i="9" s="1"/>
  <c r="R188" i="9"/>
  <c r="S188" i="9" s="1"/>
  <c r="R187" i="9"/>
  <c r="S187" i="9" s="1"/>
  <c r="V186" i="9"/>
  <c r="V187" i="9" s="1"/>
  <c r="R186" i="9"/>
  <c r="S186" i="9" s="1"/>
  <c r="R185" i="9"/>
  <c r="S185" i="9" s="1"/>
  <c r="V184" i="9"/>
  <c r="V185" i="9" s="1"/>
  <c r="R184" i="9"/>
  <c r="S184" i="9" s="1"/>
  <c r="R183" i="9"/>
  <c r="S183" i="9" s="1"/>
  <c r="V182" i="9"/>
  <c r="V183" i="9" s="1"/>
  <c r="R182" i="9"/>
  <c r="S182" i="9" s="1"/>
  <c r="R181" i="9"/>
  <c r="S181" i="9" s="1"/>
  <c r="V180" i="9"/>
  <c r="V181" i="9" s="1"/>
  <c r="R180" i="9"/>
  <c r="S180" i="9" s="1"/>
  <c r="V179" i="9"/>
  <c r="R179" i="9"/>
  <c r="S179" i="9" s="1"/>
  <c r="V178" i="9"/>
  <c r="R178" i="9"/>
  <c r="S178" i="9" s="1"/>
  <c r="R177" i="9"/>
  <c r="S177" i="9" s="1"/>
  <c r="V176" i="9"/>
  <c r="V177" i="9" s="1"/>
  <c r="R176" i="9"/>
  <c r="S176" i="9" s="1"/>
  <c r="R175" i="9"/>
  <c r="S175" i="9" s="1"/>
  <c r="V174" i="9"/>
  <c r="V175" i="9" s="1"/>
  <c r="R174" i="9"/>
  <c r="S174" i="9" s="1"/>
  <c r="V173" i="9"/>
  <c r="R173" i="9"/>
  <c r="S173" i="9" s="1"/>
  <c r="V172" i="9"/>
  <c r="R172" i="9"/>
  <c r="S172" i="9" s="1"/>
  <c r="V171" i="9"/>
  <c r="R171" i="9"/>
  <c r="S171" i="9" s="1"/>
  <c r="V170" i="9"/>
  <c r="R170" i="9"/>
  <c r="S170" i="9" s="1"/>
  <c r="V169" i="9"/>
  <c r="R169" i="9"/>
  <c r="S169" i="9" s="1"/>
  <c r="V168" i="9"/>
  <c r="R168" i="9"/>
  <c r="S168" i="9" s="1"/>
  <c r="V167" i="9"/>
  <c r="R167" i="9"/>
  <c r="S167" i="9" s="1"/>
  <c r="V166" i="9"/>
  <c r="R166" i="9"/>
  <c r="S166" i="9" s="1"/>
  <c r="V165" i="9"/>
  <c r="R165" i="9"/>
  <c r="S165" i="9" s="1"/>
  <c r="V164" i="9"/>
  <c r="R164" i="9"/>
  <c r="S164" i="9" s="1"/>
  <c r="V163" i="9"/>
  <c r="R163" i="9"/>
  <c r="S163" i="9" s="1"/>
  <c r="V162" i="9"/>
  <c r="R162" i="9"/>
  <c r="S162" i="9" s="1"/>
  <c r="V161" i="9"/>
  <c r="R161" i="9"/>
  <c r="S161" i="9" s="1"/>
  <c r="V160" i="9"/>
  <c r="R160" i="9"/>
  <c r="S160" i="9" s="1"/>
  <c r="V159" i="9"/>
  <c r="R159" i="9"/>
  <c r="S159" i="9" s="1"/>
  <c r="V158" i="9"/>
  <c r="R158" i="9"/>
  <c r="S158" i="9" s="1"/>
  <c r="R157" i="9"/>
  <c r="S157" i="9" s="1"/>
  <c r="V156" i="9"/>
  <c r="V157" i="9" s="1"/>
  <c r="R156" i="9"/>
  <c r="S156" i="9" s="1"/>
  <c r="R155" i="9"/>
  <c r="S155" i="9" s="1"/>
  <c r="V154" i="9"/>
  <c r="V155" i="9" s="1"/>
  <c r="R154" i="9"/>
  <c r="S154" i="9" s="1"/>
  <c r="R153" i="9"/>
  <c r="S153" i="9" s="1"/>
  <c r="V152" i="9"/>
  <c r="V153" i="9" s="1"/>
  <c r="R152" i="9"/>
  <c r="S152" i="9" s="1"/>
  <c r="R151" i="9"/>
  <c r="S151" i="9" s="1"/>
  <c r="V150" i="9"/>
  <c r="V151" i="9" s="1"/>
  <c r="R150" i="9"/>
  <c r="S150" i="9" s="1"/>
  <c r="R149" i="9"/>
  <c r="S149" i="9" s="1"/>
  <c r="V148" i="9"/>
  <c r="V149" i="9" s="1"/>
  <c r="R148" i="9"/>
  <c r="S148" i="9" s="1"/>
  <c r="R147" i="9"/>
  <c r="S147" i="9" s="1"/>
  <c r="V146" i="9"/>
  <c r="V147" i="9" s="1"/>
  <c r="R146" i="9"/>
  <c r="S146" i="9" s="1"/>
  <c r="R145" i="9"/>
  <c r="S145" i="9" s="1"/>
  <c r="V144" i="9"/>
  <c r="V145" i="9" s="1"/>
  <c r="R144" i="9"/>
  <c r="S144" i="9" s="1"/>
  <c r="R143" i="9"/>
  <c r="S143" i="9" s="1"/>
  <c r="V142" i="9"/>
  <c r="V143" i="9" s="1"/>
  <c r="R142" i="9"/>
  <c r="S142" i="9" s="1"/>
  <c r="R141" i="9"/>
  <c r="S141" i="9" s="1"/>
  <c r="V140" i="9"/>
  <c r="V141" i="9" s="1"/>
  <c r="R140" i="9"/>
  <c r="S140" i="9" s="1"/>
  <c r="R139" i="9"/>
  <c r="S139" i="9" s="1"/>
  <c r="V138" i="9"/>
  <c r="V139" i="9" s="1"/>
  <c r="R138" i="9"/>
  <c r="S138" i="9" s="1"/>
  <c r="R137" i="9"/>
  <c r="S137" i="9" s="1"/>
  <c r="V136" i="9"/>
  <c r="V137" i="9" s="1"/>
  <c r="R136" i="9"/>
  <c r="S136" i="9" s="1"/>
  <c r="V135" i="9"/>
  <c r="R135" i="9"/>
  <c r="S135" i="9" s="1"/>
  <c r="V134" i="9"/>
  <c r="R134" i="9"/>
  <c r="S134" i="9" s="1"/>
  <c r="R133" i="9"/>
  <c r="S133" i="9" s="1"/>
  <c r="V132" i="9"/>
  <c r="V133" i="9" s="1"/>
  <c r="R132" i="9"/>
  <c r="S132" i="9" s="1"/>
  <c r="R131" i="9"/>
  <c r="S131" i="9" s="1"/>
  <c r="V130" i="9"/>
  <c r="V131" i="9" s="1"/>
  <c r="R130" i="9"/>
  <c r="S130" i="9" s="1"/>
  <c r="R129" i="9"/>
  <c r="S129" i="9" s="1"/>
  <c r="V128" i="9"/>
  <c r="V129" i="9" s="1"/>
  <c r="R128" i="9"/>
  <c r="S128" i="9" s="1"/>
  <c r="R127" i="9"/>
  <c r="S127" i="9" s="1"/>
  <c r="V126" i="9"/>
  <c r="V127" i="9" s="1"/>
  <c r="R126" i="9"/>
  <c r="S126" i="9" s="1"/>
  <c r="R125" i="9"/>
  <c r="S125" i="9" s="1"/>
  <c r="V124" i="9"/>
  <c r="V125" i="9" s="1"/>
  <c r="R124" i="9"/>
  <c r="S124" i="9" s="1"/>
  <c r="R123" i="9"/>
  <c r="S123" i="9" s="1"/>
  <c r="V122" i="9"/>
  <c r="V123" i="9" s="1"/>
  <c r="R122" i="9"/>
  <c r="S122" i="9" s="1"/>
  <c r="R121" i="9"/>
  <c r="S121" i="9" s="1"/>
  <c r="V120" i="9"/>
  <c r="V121" i="9" s="1"/>
  <c r="R120" i="9"/>
  <c r="S120" i="9" s="1"/>
  <c r="R119" i="9"/>
  <c r="S119" i="9" s="1"/>
  <c r="V118" i="9"/>
  <c r="V119" i="9" s="1"/>
  <c r="R118" i="9"/>
  <c r="S118" i="9" s="1"/>
  <c r="R117" i="9"/>
  <c r="S117" i="9" s="1"/>
  <c r="V116" i="9"/>
  <c r="V117" i="9" s="1"/>
  <c r="R116" i="9"/>
  <c r="S116" i="9" s="1"/>
  <c r="R115" i="9"/>
  <c r="S115" i="9" s="1"/>
  <c r="V114" i="9"/>
  <c r="V115" i="9" s="1"/>
  <c r="R114" i="9"/>
  <c r="S114" i="9" s="1"/>
  <c r="R113" i="9"/>
  <c r="S113" i="9" s="1"/>
  <c r="V112" i="9"/>
  <c r="V113" i="9" s="1"/>
  <c r="R112" i="9"/>
  <c r="S112" i="9" s="1"/>
  <c r="R111" i="9"/>
  <c r="S111" i="9" s="1"/>
  <c r="V110" i="9"/>
  <c r="V111" i="9" s="1"/>
  <c r="R110" i="9"/>
  <c r="S110" i="9" s="1"/>
  <c r="R109" i="9"/>
  <c r="S109" i="9" s="1"/>
  <c r="V108" i="9"/>
  <c r="V109" i="9" s="1"/>
  <c r="R108" i="9"/>
  <c r="S108" i="9" s="1"/>
  <c r="R107" i="9"/>
  <c r="S107" i="9" s="1"/>
  <c r="V106" i="9"/>
  <c r="V107" i="9" s="1"/>
  <c r="R106" i="9"/>
  <c r="S106" i="9" s="1"/>
  <c r="R105" i="9"/>
  <c r="S105" i="9" s="1"/>
  <c r="V104" i="9"/>
  <c r="V105" i="9" s="1"/>
  <c r="R104" i="9"/>
  <c r="S104" i="9" s="1"/>
  <c r="R103" i="9"/>
  <c r="S103" i="9" s="1"/>
  <c r="V102" i="9"/>
  <c r="V103" i="9" s="1"/>
  <c r="R102" i="9"/>
  <c r="S102" i="9" s="1"/>
  <c r="V101" i="9"/>
  <c r="R101" i="9"/>
  <c r="S101" i="9" s="1"/>
  <c r="V100" i="9"/>
  <c r="R100" i="9"/>
  <c r="S100" i="9" s="1"/>
  <c r="R99" i="9"/>
  <c r="S99" i="9" s="1"/>
  <c r="V98" i="9"/>
  <c r="V99" i="9" s="1"/>
  <c r="R98" i="9"/>
  <c r="S98" i="9" s="1"/>
  <c r="R97" i="9"/>
  <c r="S97" i="9" s="1"/>
  <c r="V96" i="9"/>
  <c r="V97" i="9" s="1"/>
  <c r="R96" i="9"/>
  <c r="S96" i="9" s="1"/>
  <c r="R95" i="9"/>
  <c r="S95" i="9" s="1"/>
  <c r="V94" i="9"/>
  <c r="V95" i="9" s="1"/>
  <c r="R94" i="9"/>
  <c r="S94" i="9" s="1"/>
  <c r="R93" i="9"/>
  <c r="S93" i="9" s="1"/>
  <c r="V92" i="9"/>
  <c r="V93" i="9" s="1"/>
  <c r="R92" i="9"/>
  <c r="S92" i="9" s="1"/>
  <c r="R91" i="9"/>
  <c r="S91" i="9" s="1"/>
  <c r="V90" i="9"/>
  <c r="V91" i="9" s="1"/>
  <c r="R90" i="9"/>
  <c r="S90" i="9" s="1"/>
  <c r="R89" i="9"/>
  <c r="S89" i="9" s="1"/>
  <c r="V88" i="9"/>
  <c r="V89" i="9" s="1"/>
  <c r="R88" i="9"/>
  <c r="S88" i="9" s="1"/>
  <c r="R87" i="9"/>
  <c r="S87" i="9" s="1"/>
  <c r="V86" i="9"/>
  <c r="V87" i="9" s="1"/>
  <c r="R86" i="9"/>
  <c r="S86" i="9" s="1"/>
  <c r="V85" i="9"/>
  <c r="R85" i="9"/>
  <c r="S85" i="9" s="1"/>
  <c r="V84" i="9"/>
  <c r="R84" i="9"/>
  <c r="S84" i="9" s="1"/>
  <c r="R83" i="9"/>
  <c r="S83" i="9" s="1"/>
  <c r="V82" i="9"/>
  <c r="V83" i="9" s="1"/>
  <c r="R82" i="9"/>
  <c r="S82" i="9" s="1"/>
  <c r="V81" i="9"/>
  <c r="R81" i="9"/>
  <c r="S81" i="9" s="1"/>
  <c r="V80" i="9"/>
  <c r="R80" i="9"/>
  <c r="S80" i="9" s="1"/>
  <c r="R79" i="9"/>
  <c r="S79" i="9" s="1"/>
  <c r="V78" i="9"/>
  <c r="V79" i="9" s="1"/>
  <c r="R78" i="9"/>
  <c r="S78" i="9" s="1"/>
  <c r="V77" i="9"/>
  <c r="R77" i="9"/>
  <c r="S77" i="9" s="1"/>
  <c r="V76" i="9"/>
  <c r="R76" i="9"/>
  <c r="S76" i="9" s="1"/>
  <c r="R75" i="9"/>
  <c r="S75" i="9" s="1"/>
  <c r="V74" i="9"/>
  <c r="V75" i="9" s="1"/>
  <c r="R74" i="9"/>
  <c r="S74" i="9" s="1"/>
  <c r="V73" i="9"/>
  <c r="R73" i="9"/>
  <c r="S73" i="9" s="1"/>
  <c r="V72" i="9"/>
  <c r="R72" i="9"/>
  <c r="S72" i="9" s="1"/>
  <c r="R71" i="9"/>
  <c r="S71" i="9" s="1"/>
  <c r="V70" i="9"/>
  <c r="V71" i="9" s="1"/>
  <c r="R70" i="9"/>
  <c r="S70" i="9" s="1"/>
  <c r="V69" i="9"/>
  <c r="R69" i="9"/>
  <c r="S69" i="9" s="1"/>
  <c r="V68" i="9"/>
  <c r="R68" i="9"/>
  <c r="S68" i="9" s="1"/>
  <c r="R67" i="9"/>
  <c r="S67" i="9" s="1"/>
  <c r="V66" i="9"/>
  <c r="V67" i="9" s="1"/>
  <c r="R66" i="9"/>
  <c r="S66" i="9" s="1"/>
  <c r="V65" i="9"/>
  <c r="R65" i="9"/>
  <c r="S65" i="9" s="1"/>
  <c r="V64" i="9"/>
  <c r="R64" i="9"/>
  <c r="S64" i="9" s="1"/>
  <c r="R63" i="9"/>
  <c r="S63" i="9" s="1"/>
  <c r="V62" i="9"/>
  <c r="V63" i="9" s="1"/>
  <c r="R62" i="9"/>
  <c r="S62" i="9" s="1"/>
  <c r="V61" i="9"/>
  <c r="R61" i="9"/>
  <c r="S61" i="9" s="1"/>
  <c r="V60" i="9"/>
  <c r="R60" i="9"/>
  <c r="S60" i="9" s="1"/>
  <c r="R59" i="9"/>
  <c r="S59" i="9" s="1"/>
  <c r="V58" i="9"/>
  <c r="V59" i="9" s="1"/>
  <c r="R58" i="9"/>
  <c r="S58" i="9" s="1"/>
  <c r="V57" i="9"/>
  <c r="R57" i="9"/>
  <c r="S57" i="9" s="1"/>
  <c r="V56" i="9"/>
  <c r="R56" i="9"/>
  <c r="S56" i="9" s="1"/>
  <c r="R55" i="9"/>
  <c r="S55" i="9" s="1"/>
  <c r="V54" i="9"/>
  <c r="V55" i="9" s="1"/>
  <c r="R54" i="9"/>
  <c r="S54" i="9" s="1"/>
  <c r="V53" i="9"/>
  <c r="R53" i="9"/>
  <c r="S53" i="9" s="1"/>
  <c r="V52" i="9"/>
  <c r="R52" i="9"/>
  <c r="S52" i="9" s="1"/>
  <c r="R51" i="9"/>
  <c r="S51" i="9" s="1"/>
  <c r="V50" i="9"/>
  <c r="V51" i="9" s="1"/>
  <c r="R50" i="9"/>
  <c r="S50" i="9" s="1"/>
  <c r="V49" i="9"/>
  <c r="R49" i="9"/>
  <c r="S49" i="9" s="1"/>
  <c r="V48" i="9"/>
  <c r="R48" i="9"/>
  <c r="S48" i="9" s="1"/>
  <c r="R47" i="9"/>
  <c r="S47" i="9" s="1"/>
  <c r="V46" i="9"/>
  <c r="V47" i="9" s="1"/>
  <c r="R46" i="9"/>
  <c r="S46" i="9" s="1"/>
  <c r="V45" i="9"/>
  <c r="R45" i="9"/>
  <c r="S45" i="9" s="1"/>
  <c r="V44" i="9"/>
  <c r="R44" i="9"/>
  <c r="S44" i="9" s="1"/>
  <c r="R43" i="9"/>
  <c r="S43" i="9" s="1"/>
  <c r="V42" i="9"/>
  <c r="V43" i="9" s="1"/>
  <c r="R42" i="9"/>
  <c r="S42" i="9" s="1"/>
  <c r="V41" i="9"/>
  <c r="R41" i="9"/>
  <c r="S41" i="9" s="1"/>
  <c r="V40" i="9"/>
  <c r="R40" i="9"/>
  <c r="S40" i="9" s="1"/>
  <c r="R39" i="9"/>
  <c r="S39" i="9" s="1"/>
  <c r="V38" i="9"/>
  <c r="V39" i="9" s="1"/>
  <c r="R38" i="9"/>
  <c r="S38" i="9" s="1"/>
  <c r="V37" i="9"/>
  <c r="R37" i="9"/>
  <c r="S37" i="9" s="1"/>
  <c r="V36" i="9"/>
  <c r="R36" i="9"/>
  <c r="S36" i="9" s="1"/>
  <c r="R35" i="9"/>
  <c r="S35" i="9" s="1"/>
  <c r="V34" i="9"/>
  <c r="V35" i="9" s="1"/>
  <c r="R34" i="9"/>
  <c r="S34" i="9" s="1"/>
  <c r="V33" i="9"/>
  <c r="R33" i="9"/>
  <c r="S33" i="9" s="1"/>
  <c r="V32" i="9"/>
  <c r="R32" i="9"/>
  <c r="S32" i="9" s="1"/>
  <c r="R31" i="9"/>
  <c r="S31" i="9" s="1"/>
  <c r="V30" i="9"/>
  <c r="V31" i="9" s="1"/>
  <c r="R30" i="9"/>
  <c r="S30" i="9" s="1"/>
  <c r="V29" i="9"/>
  <c r="R29" i="9"/>
  <c r="S29" i="9" s="1"/>
  <c r="V28" i="9"/>
  <c r="R28" i="9"/>
  <c r="S28" i="9" s="1"/>
  <c r="R27" i="9"/>
  <c r="S27" i="9" s="1"/>
  <c r="V26" i="9"/>
  <c r="V27" i="9" s="1"/>
  <c r="R26" i="9"/>
  <c r="S26" i="9" s="1"/>
  <c r="V25" i="9"/>
  <c r="R25" i="9"/>
  <c r="S25" i="9" s="1"/>
  <c r="V24" i="9"/>
  <c r="R24" i="9"/>
  <c r="S24" i="9" s="1"/>
  <c r="R23" i="9"/>
  <c r="S23" i="9" s="1"/>
  <c r="V22" i="9"/>
  <c r="V23" i="9" s="1"/>
  <c r="R22" i="9"/>
  <c r="S22" i="9" s="1"/>
  <c r="V21" i="9"/>
  <c r="R21" i="9"/>
  <c r="S21" i="9" s="1"/>
  <c r="V20" i="9"/>
  <c r="R20" i="9"/>
  <c r="S20" i="9" s="1"/>
  <c r="R19" i="9"/>
  <c r="S19" i="9" s="1"/>
  <c r="V18" i="9"/>
  <c r="V19" i="9" s="1"/>
  <c r="R18" i="9"/>
  <c r="S18" i="9" s="1"/>
  <c r="V17" i="9"/>
  <c r="R17" i="9"/>
  <c r="S17" i="9" s="1"/>
  <c r="V16" i="9"/>
  <c r="R16" i="9"/>
  <c r="S16" i="9" s="1"/>
  <c r="R15" i="9"/>
  <c r="S15" i="9" s="1"/>
  <c r="V14" i="9"/>
  <c r="V15" i="9" s="1"/>
  <c r="R14" i="9"/>
  <c r="S14" i="9" s="1"/>
  <c r="V13" i="9"/>
  <c r="R13" i="9"/>
  <c r="S13" i="9" s="1"/>
  <c r="V12" i="9"/>
  <c r="R12" i="9"/>
  <c r="S12" i="9" s="1"/>
  <c r="R11" i="9"/>
  <c r="S11" i="9" s="1"/>
  <c r="V10" i="9"/>
  <c r="V11" i="9" s="1"/>
  <c r="R10" i="9"/>
  <c r="S10" i="9" s="1"/>
  <c r="V9" i="9"/>
  <c r="R9" i="9"/>
  <c r="S9" i="9" s="1"/>
  <c r="V8" i="9"/>
  <c r="R8" i="9"/>
  <c r="S8" i="9" s="1"/>
  <c r="R7" i="9"/>
  <c r="S7" i="9" s="1"/>
  <c r="V6" i="9"/>
  <c r="V7" i="9" s="1"/>
  <c r="R6" i="9"/>
  <c r="S6" i="9" s="1"/>
  <c r="T40" i="9" l="1"/>
  <c r="T41" i="9" s="1"/>
  <c r="U41" i="9" s="1"/>
  <c r="W41" i="9" s="1"/>
  <c r="T236" i="9"/>
  <c r="T237" i="9" s="1"/>
  <c r="U237" i="9" s="1"/>
  <c r="W237" i="9" s="1"/>
  <c r="T248" i="9"/>
  <c r="T249" i="9" s="1"/>
  <c r="U249" i="9" s="1"/>
  <c r="W249" i="9" s="1"/>
  <c r="T224" i="9"/>
  <c r="T225" i="9" s="1"/>
  <c r="U225" i="9" s="1"/>
  <c r="W225" i="9" s="1"/>
  <c r="T188" i="9"/>
  <c r="T189" i="9" s="1"/>
  <c r="U189" i="9" s="1"/>
  <c r="W189" i="9" s="1"/>
  <c r="T208" i="9"/>
  <c r="T209" i="9" s="1"/>
  <c r="U209" i="9" s="1"/>
  <c r="W209" i="9" s="1"/>
  <c r="T64" i="9"/>
  <c r="T65" i="9" s="1"/>
  <c r="U65" i="9" s="1"/>
  <c r="W65" i="9" s="1"/>
  <c r="T204" i="9"/>
  <c r="T205" i="9" s="1"/>
  <c r="U205" i="9" s="1"/>
  <c r="W205" i="9" s="1"/>
  <c r="T118" i="9"/>
  <c r="T119" i="9" s="1"/>
  <c r="U119" i="9" s="1"/>
  <c r="W119" i="9" s="1"/>
  <c r="T140" i="9"/>
  <c r="T141" i="9" s="1"/>
  <c r="U141" i="9" s="1"/>
  <c r="W141" i="9" s="1"/>
  <c r="T212" i="9"/>
  <c r="T213" i="9" s="1"/>
  <c r="U213" i="9" s="1"/>
  <c r="W213" i="9" s="1"/>
  <c r="T106" i="9"/>
  <c r="T107" i="9" s="1"/>
  <c r="U107" i="9" s="1"/>
  <c r="W107" i="9" s="1"/>
  <c r="T240" i="9"/>
  <c r="T241" i="9" s="1"/>
  <c r="U241" i="9" s="1"/>
  <c r="W241" i="9" s="1"/>
  <c r="T90" i="9"/>
  <c r="T91" i="9" s="1"/>
  <c r="U91" i="9" s="1"/>
  <c r="W91" i="9" s="1"/>
  <c r="T98" i="9"/>
  <c r="T99" i="9" s="1"/>
  <c r="U99" i="9" s="1"/>
  <c r="W99" i="9" s="1"/>
  <c r="T220" i="9"/>
  <c r="T221" i="9" s="1"/>
  <c r="U221" i="9" s="1"/>
  <c r="W221" i="9" s="1"/>
  <c r="T232" i="9"/>
  <c r="T233" i="9" s="1"/>
  <c r="U233" i="9" s="1"/>
  <c r="W233" i="9" s="1"/>
  <c r="T244" i="9"/>
  <c r="T245" i="9" s="1"/>
  <c r="U245" i="9" s="1"/>
  <c r="W245" i="9" s="1"/>
  <c r="T252" i="9"/>
  <c r="T253" i="9" s="1"/>
  <c r="U253" i="9" s="1"/>
  <c r="W253" i="9" s="1"/>
  <c r="T88" i="9"/>
  <c r="T89" i="9" s="1"/>
  <c r="U89" i="9" s="1"/>
  <c r="W89" i="9" s="1"/>
  <c r="T156" i="9"/>
  <c r="T157" i="9" s="1"/>
  <c r="U157" i="9" s="1"/>
  <c r="W157" i="9" s="1"/>
  <c r="T192" i="9"/>
  <c r="T193" i="9" s="1"/>
  <c r="U193" i="9" s="1"/>
  <c r="W193" i="9" s="1"/>
  <c r="T32" i="9"/>
  <c r="T33" i="9" s="1"/>
  <c r="U33" i="9" s="1"/>
  <c r="W33" i="9" s="1"/>
  <c r="T102" i="9"/>
  <c r="T103" i="9" s="1"/>
  <c r="U103" i="9" s="1"/>
  <c r="W103" i="9" s="1"/>
  <c r="T182" i="9"/>
  <c r="T183" i="9" s="1"/>
  <c r="U183" i="9" s="1"/>
  <c r="W183" i="9" s="1"/>
  <c r="T136" i="9"/>
  <c r="T137" i="9" s="1"/>
  <c r="U137" i="9" s="1"/>
  <c r="W137" i="9" s="1"/>
  <c r="T78" i="9"/>
  <c r="T79" i="9" s="1"/>
  <c r="U79" i="9" s="1"/>
  <c r="W79" i="9" s="1"/>
  <c r="T158" i="9"/>
  <c r="T159" i="9" s="1"/>
  <c r="U159" i="9" s="1"/>
  <c r="W159" i="9" s="1"/>
  <c r="T166" i="9"/>
  <c r="T167" i="9" s="1"/>
  <c r="U167" i="9" s="1"/>
  <c r="W167" i="9" s="1"/>
  <c r="T174" i="9"/>
  <c r="T175" i="9" s="1"/>
  <c r="U175" i="9" s="1"/>
  <c r="W175" i="9" s="1"/>
  <c r="T86" i="9"/>
  <c r="T87" i="9" s="1"/>
  <c r="U87" i="9" s="1"/>
  <c r="W87" i="9" s="1"/>
  <c r="T134" i="9"/>
  <c r="T135" i="9" s="1"/>
  <c r="U135" i="9" s="1"/>
  <c r="W135" i="9" s="1"/>
  <c r="T146" i="9"/>
  <c r="U146" i="9" s="1"/>
  <c r="W146" i="9" s="1"/>
  <c r="T148" i="9"/>
  <c r="T149" i="9" s="1"/>
  <c r="U149" i="9" s="1"/>
  <c r="W149" i="9" s="1"/>
  <c r="T152" i="9"/>
  <c r="T153" i="9" s="1"/>
  <c r="U153" i="9" s="1"/>
  <c r="W153" i="9" s="1"/>
  <c r="T196" i="9"/>
  <c r="U196" i="9" s="1"/>
  <c r="W196" i="9" s="1"/>
  <c r="T198" i="9"/>
  <c r="T199" i="9" s="1"/>
  <c r="U199" i="9" s="1"/>
  <c r="W199" i="9" s="1"/>
  <c r="T48" i="9"/>
  <c r="T49" i="9" s="1"/>
  <c r="U49" i="9" s="1"/>
  <c r="W49" i="9" s="1"/>
  <c r="T56" i="9"/>
  <c r="T57" i="9" s="1"/>
  <c r="U57" i="9" s="1"/>
  <c r="W57" i="9" s="1"/>
  <c r="T126" i="9"/>
  <c r="T127" i="9" s="1"/>
  <c r="U127" i="9" s="1"/>
  <c r="W127" i="9" s="1"/>
  <c r="T142" i="9"/>
  <c r="T143" i="9" s="1"/>
  <c r="U143" i="9" s="1"/>
  <c r="W143" i="9" s="1"/>
  <c r="T162" i="9"/>
  <c r="T163" i="9" s="1"/>
  <c r="U163" i="9" s="1"/>
  <c r="W163" i="9" s="1"/>
  <c r="T176" i="9"/>
  <c r="T177" i="9" s="1"/>
  <c r="U177" i="9" s="1"/>
  <c r="W177" i="9" s="1"/>
  <c r="T190" i="9"/>
  <c r="T191" i="9" s="1"/>
  <c r="U191" i="9" s="1"/>
  <c r="W191" i="9" s="1"/>
  <c r="T216" i="9"/>
  <c r="T217" i="9" s="1"/>
  <c r="U217" i="9" s="1"/>
  <c r="W217" i="9" s="1"/>
  <c r="T228" i="9"/>
  <c r="T229" i="9" s="1"/>
  <c r="U229" i="9" s="1"/>
  <c r="W229" i="9" s="1"/>
  <c r="T256" i="9"/>
  <c r="T257" i="9" s="1"/>
  <c r="U257" i="9" s="1"/>
  <c r="W257" i="9" s="1"/>
  <c r="T96" i="9"/>
  <c r="T110" i="9"/>
  <c r="T111" i="9" s="1"/>
  <c r="U111" i="9" s="1"/>
  <c r="W111" i="9" s="1"/>
  <c r="T130" i="9"/>
  <c r="T131" i="9" s="1"/>
  <c r="U131" i="9" s="1"/>
  <c r="W131" i="9" s="1"/>
  <c r="T170" i="9"/>
  <c r="T30" i="9"/>
  <c r="T31" i="9" s="1"/>
  <c r="U31" i="9" s="1"/>
  <c r="W31" i="9" s="1"/>
  <c r="T68" i="9"/>
  <c r="T69" i="9" s="1"/>
  <c r="U69" i="9" s="1"/>
  <c r="W69" i="9" s="1"/>
  <c r="T122" i="9"/>
  <c r="T123" i="9" s="1"/>
  <c r="U123" i="9" s="1"/>
  <c r="W123" i="9" s="1"/>
  <c r="T172" i="9"/>
  <c r="T82" i="9"/>
  <c r="T83" i="9" s="1"/>
  <c r="U83" i="9" s="1"/>
  <c r="W83" i="9" s="1"/>
  <c r="T114" i="9"/>
  <c r="T115" i="9" s="1"/>
  <c r="U115" i="9" s="1"/>
  <c r="W115" i="9" s="1"/>
  <c r="T138" i="9"/>
  <c r="T139" i="9" s="1"/>
  <c r="U139" i="9" s="1"/>
  <c r="W139" i="9" s="1"/>
  <c r="T150" i="9"/>
  <c r="T151" i="9" s="1"/>
  <c r="U151" i="9" s="1"/>
  <c r="W151" i="9" s="1"/>
  <c r="T154" i="9"/>
  <c r="T155" i="9" s="1"/>
  <c r="U155" i="9" s="1"/>
  <c r="W155" i="9" s="1"/>
  <c r="T160" i="9"/>
  <c r="T161" i="9" s="1"/>
  <c r="U161" i="9" s="1"/>
  <c r="W161" i="9" s="1"/>
  <c r="T164" i="9"/>
  <c r="T165" i="9" s="1"/>
  <c r="U165" i="9" s="1"/>
  <c r="W165" i="9" s="1"/>
  <c r="T180" i="9"/>
  <c r="T181" i="9" s="1"/>
  <c r="U181" i="9" s="1"/>
  <c r="W181" i="9" s="1"/>
  <c r="T12" i="9"/>
  <c r="T28" i="9"/>
  <c r="T50" i="9"/>
  <c r="T51" i="9" s="1"/>
  <c r="U51" i="9" s="1"/>
  <c r="W51" i="9" s="1"/>
  <c r="T16" i="9"/>
  <c r="T26" i="9"/>
  <c r="T27" i="9" s="1"/>
  <c r="U27" i="9" s="1"/>
  <c r="W27" i="9" s="1"/>
  <c r="T58" i="9"/>
  <c r="T59" i="9" s="1"/>
  <c r="U59" i="9" s="1"/>
  <c r="W59" i="9" s="1"/>
  <c r="T6" i="9"/>
  <c r="T7" i="9" s="1"/>
  <c r="U7" i="9" s="1"/>
  <c r="W7" i="9" s="1"/>
  <c r="T14" i="9"/>
  <c r="T15" i="9" s="1"/>
  <c r="U15" i="9" s="1"/>
  <c r="W15" i="9" s="1"/>
  <c r="T20" i="9"/>
  <c r="T34" i="9"/>
  <c r="T35" i="9" s="1"/>
  <c r="U35" i="9" s="1"/>
  <c r="W35" i="9" s="1"/>
  <c r="T8" i="9"/>
  <c r="T18" i="9"/>
  <c r="T19" i="9" s="1"/>
  <c r="U19" i="9" s="1"/>
  <c r="W19" i="9" s="1"/>
  <c r="T24" i="9"/>
  <c r="T42" i="9"/>
  <c r="T43" i="9" s="1"/>
  <c r="U43" i="9" s="1"/>
  <c r="W43" i="9" s="1"/>
  <c r="T22" i="9"/>
  <c r="T23" i="9" s="1"/>
  <c r="U23" i="9" s="1"/>
  <c r="W23" i="9" s="1"/>
  <c r="T10" i="9"/>
  <c r="T11" i="9" s="1"/>
  <c r="U11" i="9" s="1"/>
  <c r="W11" i="9" s="1"/>
  <c r="T66" i="9"/>
  <c r="T67" i="9" s="1"/>
  <c r="U67" i="9" s="1"/>
  <c r="W67" i="9" s="1"/>
  <c r="T36" i="9"/>
  <c r="T38" i="9"/>
  <c r="T39" i="9" s="1"/>
  <c r="U39" i="9" s="1"/>
  <c r="W39" i="9" s="1"/>
  <c r="T44" i="9"/>
  <c r="T46" i="9"/>
  <c r="T47" i="9" s="1"/>
  <c r="U47" i="9" s="1"/>
  <c r="W47" i="9" s="1"/>
  <c r="T52" i="9"/>
  <c r="T54" i="9"/>
  <c r="T55" i="9" s="1"/>
  <c r="U55" i="9" s="1"/>
  <c r="W55" i="9" s="1"/>
  <c r="T60" i="9"/>
  <c r="T62" i="9"/>
  <c r="T63" i="9" s="1"/>
  <c r="U63" i="9" s="1"/>
  <c r="W63" i="9" s="1"/>
  <c r="T70" i="9"/>
  <c r="T71" i="9" s="1"/>
  <c r="U71" i="9" s="1"/>
  <c r="W71" i="9" s="1"/>
  <c r="T76" i="9"/>
  <c r="T84" i="9"/>
  <c r="T92" i="9"/>
  <c r="T93" i="9" s="1"/>
  <c r="U93" i="9" s="1"/>
  <c r="W93" i="9" s="1"/>
  <c r="T72" i="9"/>
  <c r="T74" i="9"/>
  <c r="T75" i="9" s="1"/>
  <c r="U75" i="9" s="1"/>
  <c r="W75" i="9" s="1"/>
  <c r="T80" i="9"/>
  <c r="T94" i="9"/>
  <c r="T95" i="9" s="1"/>
  <c r="U95" i="9" s="1"/>
  <c r="W95" i="9" s="1"/>
  <c r="T104" i="9"/>
  <c r="T105" i="9" s="1"/>
  <c r="U105" i="9" s="1"/>
  <c r="W105" i="9" s="1"/>
  <c r="T120" i="9"/>
  <c r="T121" i="9" s="1"/>
  <c r="U121" i="9" s="1"/>
  <c r="W121" i="9" s="1"/>
  <c r="T132" i="9"/>
  <c r="T133" i="9" s="1"/>
  <c r="U133" i="9" s="1"/>
  <c r="W133" i="9" s="1"/>
  <c r="T144" i="9"/>
  <c r="T145" i="9" s="1"/>
  <c r="U145" i="9" s="1"/>
  <c r="W145" i="9" s="1"/>
  <c r="T168" i="9"/>
  <c r="T108" i="9"/>
  <c r="T109" i="9" s="1"/>
  <c r="U109" i="9" s="1"/>
  <c r="W109" i="9" s="1"/>
  <c r="T124" i="9"/>
  <c r="T125" i="9" s="1"/>
  <c r="U125" i="9" s="1"/>
  <c r="W125" i="9" s="1"/>
  <c r="T112" i="9"/>
  <c r="T113" i="9" s="1"/>
  <c r="U113" i="9" s="1"/>
  <c r="W113" i="9" s="1"/>
  <c r="T128" i="9"/>
  <c r="T129" i="9" s="1"/>
  <c r="U129" i="9" s="1"/>
  <c r="W129" i="9" s="1"/>
  <c r="T100" i="9"/>
  <c r="T116" i="9"/>
  <c r="T117" i="9" s="1"/>
  <c r="U117" i="9" s="1"/>
  <c r="W117" i="9" s="1"/>
  <c r="T186" i="9"/>
  <c r="T187" i="9" s="1"/>
  <c r="U187" i="9" s="1"/>
  <c r="W187" i="9" s="1"/>
  <c r="T202" i="9"/>
  <c r="T203" i="9" s="1"/>
  <c r="U203" i="9" s="1"/>
  <c r="W203" i="9" s="1"/>
  <c r="T206" i="9"/>
  <c r="T207" i="9" s="1"/>
  <c r="U207" i="9" s="1"/>
  <c r="W207" i="9" s="1"/>
  <c r="T218" i="9"/>
  <c r="T219" i="9" s="1"/>
  <c r="U219" i="9" s="1"/>
  <c r="W219" i="9" s="1"/>
  <c r="T222" i="9"/>
  <c r="T223" i="9" s="1"/>
  <c r="U223" i="9" s="1"/>
  <c r="W223" i="9" s="1"/>
  <c r="T234" i="9"/>
  <c r="T235" i="9" s="1"/>
  <c r="U235" i="9" s="1"/>
  <c r="W235" i="9" s="1"/>
  <c r="T178" i="9"/>
  <c r="T179" i="9" s="1"/>
  <c r="U179" i="9" s="1"/>
  <c r="W179" i="9" s="1"/>
  <c r="T194" i="9"/>
  <c r="T195" i="9" s="1"/>
  <c r="U195" i="9" s="1"/>
  <c r="W195" i="9" s="1"/>
  <c r="T184" i="9"/>
  <c r="T185" i="9" s="1"/>
  <c r="U185" i="9" s="1"/>
  <c r="W185" i="9" s="1"/>
  <c r="T200" i="9"/>
  <c r="T201" i="9" s="1"/>
  <c r="U201" i="9" s="1"/>
  <c r="W201" i="9" s="1"/>
  <c r="T250" i="9"/>
  <c r="T251" i="9" s="1"/>
  <c r="U251" i="9" s="1"/>
  <c r="W251" i="9" s="1"/>
  <c r="T214" i="9"/>
  <c r="T215" i="9" s="1"/>
  <c r="U215" i="9" s="1"/>
  <c r="W215" i="9" s="1"/>
  <c r="T230" i="9"/>
  <c r="T231" i="9" s="1"/>
  <c r="U231" i="9" s="1"/>
  <c r="W231" i="9" s="1"/>
  <c r="T246" i="9"/>
  <c r="T247" i="9" s="1"/>
  <c r="U247" i="9" s="1"/>
  <c r="W247" i="9" s="1"/>
  <c r="T238" i="9"/>
  <c r="T239" i="9" s="1"/>
  <c r="U239" i="9" s="1"/>
  <c r="W239" i="9" s="1"/>
  <c r="T254" i="9"/>
  <c r="T255" i="9" s="1"/>
  <c r="U255" i="9" s="1"/>
  <c r="W255" i="9" s="1"/>
  <c r="T210" i="9"/>
  <c r="T211" i="9" s="1"/>
  <c r="U211" i="9" s="1"/>
  <c r="W211" i="9" s="1"/>
  <c r="T226" i="9"/>
  <c r="T227" i="9" s="1"/>
  <c r="U227" i="9" s="1"/>
  <c r="W227" i="9" s="1"/>
  <c r="T242" i="9"/>
  <c r="T243" i="9" s="1"/>
  <c r="U243" i="9" s="1"/>
  <c r="W243" i="9" s="1"/>
  <c r="T258" i="9"/>
  <c r="T259" i="9" s="1"/>
  <c r="U259" i="9" s="1"/>
  <c r="W259" i="9" s="1"/>
  <c r="U140" i="9" l="1"/>
  <c r="W140" i="9" s="1"/>
  <c r="U244" i="9"/>
  <c r="W244" i="9" s="1"/>
  <c r="U90" i="9"/>
  <c r="W90" i="9" s="1"/>
  <c r="U122" i="9"/>
  <c r="W122" i="9" s="1"/>
  <c r="U118" i="9"/>
  <c r="W118" i="9" s="1"/>
  <c r="U136" i="9"/>
  <c r="W136" i="9" s="1"/>
  <c r="U252" i="9"/>
  <c r="W252" i="9" s="1"/>
  <c r="U208" i="9"/>
  <c r="W208" i="9" s="1"/>
  <c r="U174" i="9"/>
  <c r="W174" i="9" s="1"/>
  <c r="U236" i="9"/>
  <c r="W236" i="9" s="1"/>
  <c r="U192" i="9"/>
  <c r="W192" i="9" s="1"/>
  <c r="U48" i="9"/>
  <c r="W48" i="9" s="1"/>
  <c r="U212" i="9"/>
  <c r="W212" i="9" s="1"/>
  <c r="U78" i="9"/>
  <c r="W78" i="9" s="1"/>
  <c r="U176" i="9"/>
  <c r="W176" i="9" s="1"/>
  <c r="U56" i="9"/>
  <c r="W56" i="9" s="1"/>
  <c r="U256" i="9"/>
  <c r="W256" i="9" s="1"/>
  <c r="U86" i="9"/>
  <c r="W86" i="9" s="1"/>
  <c r="U64" i="9"/>
  <c r="W64" i="9" s="1"/>
  <c r="U248" i="9"/>
  <c r="W248" i="9" s="1"/>
  <c r="U98" i="9"/>
  <c r="W98" i="9" s="1"/>
  <c r="U32" i="9"/>
  <c r="W32" i="9" s="1"/>
  <c r="U224" i="9"/>
  <c r="W224" i="9" s="1"/>
  <c r="U220" i="9"/>
  <c r="W220" i="9" s="1"/>
  <c r="U102" i="9"/>
  <c r="W102" i="9" s="1"/>
  <c r="U134" i="9"/>
  <c r="W134" i="9" s="1"/>
  <c r="U204" i="9"/>
  <c r="W204" i="9" s="1"/>
  <c r="U106" i="9"/>
  <c r="W106" i="9" s="1"/>
  <c r="U216" i="9"/>
  <c r="W216" i="9" s="1"/>
  <c r="U40" i="9"/>
  <c r="W40" i="9" s="1"/>
  <c r="U232" i="9"/>
  <c r="W232" i="9" s="1"/>
  <c r="U110" i="9"/>
  <c r="W110" i="9" s="1"/>
  <c r="U182" i="9"/>
  <c r="W182" i="9" s="1"/>
  <c r="U156" i="9"/>
  <c r="W156" i="9" s="1"/>
  <c r="U188" i="9"/>
  <c r="W188" i="9" s="1"/>
  <c r="U240" i="9"/>
  <c r="W240" i="9" s="1"/>
  <c r="U190" i="9"/>
  <c r="W190" i="9" s="1"/>
  <c r="U166" i="9"/>
  <c r="W166" i="9" s="1"/>
  <c r="U88" i="9"/>
  <c r="W88" i="9" s="1"/>
  <c r="U194" i="9"/>
  <c r="W194" i="9" s="1"/>
  <c r="U142" i="9"/>
  <c r="W142" i="9" s="1"/>
  <c r="T147" i="9"/>
  <c r="U147" i="9" s="1"/>
  <c r="W147" i="9" s="1"/>
  <c r="U150" i="9"/>
  <c r="W150" i="9" s="1"/>
  <c r="T197" i="9"/>
  <c r="U197" i="9" s="1"/>
  <c r="W197" i="9" s="1"/>
  <c r="U222" i="9"/>
  <c r="W222" i="9" s="1"/>
  <c r="U74" i="9"/>
  <c r="W74" i="9" s="1"/>
  <c r="U184" i="9"/>
  <c r="W184" i="9" s="1"/>
  <c r="U228" i="9"/>
  <c r="W228" i="9" s="1"/>
  <c r="U202" i="9"/>
  <c r="W202" i="9" s="1"/>
  <c r="U126" i="9"/>
  <c r="W126" i="9" s="1"/>
  <c r="U30" i="9"/>
  <c r="W30" i="9" s="1"/>
  <c r="U158" i="9"/>
  <c r="W158" i="9" s="1"/>
  <c r="U160" i="9"/>
  <c r="W160" i="9" s="1"/>
  <c r="U152" i="9"/>
  <c r="W152" i="9" s="1"/>
  <c r="U116" i="9"/>
  <c r="W116" i="9" s="1"/>
  <c r="U82" i="9"/>
  <c r="W82" i="9" s="1"/>
  <c r="U50" i="9"/>
  <c r="W50" i="9" s="1"/>
  <c r="U180" i="9"/>
  <c r="W180" i="9" s="1"/>
  <c r="U198" i="9"/>
  <c r="W198" i="9" s="1"/>
  <c r="U148" i="9"/>
  <c r="W148" i="9" s="1"/>
  <c r="U162" i="9"/>
  <c r="W162" i="9" s="1"/>
  <c r="U178" i="9"/>
  <c r="W178" i="9" s="1"/>
  <c r="U206" i="9"/>
  <c r="W206" i="9" s="1"/>
  <c r="U14" i="9"/>
  <c r="W14" i="9" s="1"/>
  <c r="U58" i="9"/>
  <c r="W58" i="9" s="1"/>
  <c r="U164" i="9"/>
  <c r="W164" i="9" s="1"/>
  <c r="U154" i="9"/>
  <c r="W154" i="9" s="1"/>
  <c r="T171" i="9"/>
  <c r="U171" i="9" s="1"/>
  <c r="W171" i="9" s="1"/>
  <c r="U170" i="9"/>
  <c r="W170" i="9" s="1"/>
  <c r="U138" i="9"/>
  <c r="W138" i="9" s="1"/>
  <c r="U214" i="9"/>
  <c r="W214" i="9" s="1"/>
  <c r="T173" i="9"/>
  <c r="U173" i="9" s="1"/>
  <c r="W173" i="9" s="1"/>
  <c r="U172" i="9"/>
  <c r="W172" i="9" s="1"/>
  <c r="U68" i="9"/>
  <c r="W68" i="9" s="1"/>
  <c r="T97" i="9"/>
  <c r="U97" i="9" s="1"/>
  <c r="W97" i="9" s="1"/>
  <c r="U96" i="9"/>
  <c r="W96" i="9" s="1"/>
  <c r="U112" i="9"/>
  <c r="W112" i="9" s="1"/>
  <c r="U6" i="9"/>
  <c r="U114" i="9"/>
  <c r="W114" i="9" s="1"/>
  <c r="U130" i="9"/>
  <c r="W130" i="9" s="1"/>
  <c r="U108" i="9"/>
  <c r="W108" i="9" s="1"/>
  <c r="T45" i="9"/>
  <c r="U45" i="9" s="1"/>
  <c r="W45" i="9" s="1"/>
  <c r="U44" i="9"/>
  <c r="W44" i="9" s="1"/>
  <c r="U242" i="9"/>
  <c r="W242" i="9" s="1"/>
  <c r="U254" i="9"/>
  <c r="W254" i="9" s="1"/>
  <c r="U200" i="9"/>
  <c r="W200" i="9" s="1"/>
  <c r="U186" i="9"/>
  <c r="W186" i="9" s="1"/>
  <c r="U94" i="9"/>
  <c r="W94" i="9" s="1"/>
  <c r="U70" i="9"/>
  <c r="W70" i="9" s="1"/>
  <c r="U62" i="9"/>
  <c r="W62" i="9" s="1"/>
  <c r="U54" i="9"/>
  <c r="W54" i="9" s="1"/>
  <c r="U46" i="9"/>
  <c r="W46" i="9" s="1"/>
  <c r="U38" i="9"/>
  <c r="W38" i="9" s="1"/>
  <c r="U66" i="9"/>
  <c r="W66" i="9" s="1"/>
  <c r="U10" i="9"/>
  <c r="U18" i="9"/>
  <c r="W18" i="9" s="1"/>
  <c r="U34" i="9"/>
  <c r="W34" i="9" s="1"/>
  <c r="W6" i="9"/>
  <c r="U26" i="9"/>
  <c r="W26" i="9" s="1"/>
  <c r="T29" i="9"/>
  <c r="U29" i="9" s="1"/>
  <c r="W29" i="9" s="1"/>
  <c r="U28" i="9"/>
  <c r="W28" i="9" s="1"/>
  <c r="U80" i="9"/>
  <c r="W80" i="9" s="1"/>
  <c r="T81" i="9"/>
  <c r="U81" i="9" s="1"/>
  <c r="W81" i="9" s="1"/>
  <c r="T73" i="9"/>
  <c r="U73" i="9" s="1"/>
  <c r="W73" i="9" s="1"/>
  <c r="U72" i="9"/>
  <c r="W72" i="9" s="1"/>
  <c r="U24" i="9"/>
  <c r="W24" i="9" s="1"/>
  <c r="T25" i="9"/>
  <c r="U25" i="9" s="1"/>
  <c r="W25" i="9" s="1"/>
  <c r="U144" i="9"/>
  <c r="W144" i="9" s="1"/>
  <c r="U76" i="9"/>
  <c r="W76" i="9" s="1"/>
  <c r="T77" i="9"/>
  <c r="U77" i="9" s="1"/>
  <c r="W77" i="9" s="1"/>
  <c r="T61" i="9"/>
  <c r="U61" i="9" s="1"/>
  <c r="W61" i="9" s="1"/>
  <c r="U60" i="9"/>
  <c r="W60" i="9" s="1"/>
  <c r="T53" i="9"/>
  <c r="U53" i="9" s="1"/>
  <c r="W53" i="9" s="1"/>
  <c r="U52" i="9"/>
  <c r="W52" i="9" s="1"/>
  <c r="T9" i="9"/>
  <c r="U9" i="9" s="1"/>
  <c r="W9" i="9" s="1"/>
  <c r="U8" i="9"/>
  <c r="T21" i="9"/>
  <c r="U21" i="9" s="1"/>
  <c r="W21" i="9" s="1"/>
  <c r="U20" i="9"/>
  <c r="W20" i="9" s="1"/>
  <c r="U16" i="9"/>
  <c r="W16" i="9" s="1"/>
  <c r="T17" i="9"/>
  <c r="U17" i="9" s="1"/>
  <c r="W17" i="9" s="1"/>
  <c r="U12" i="9"/>
  <c r="W12" i="9" s="1"/>
  <c r="T13" i="9"/>
  <c r="U13" i="9" s="1"/>
  <c r="W13" i="9" s="1"/>
  <c r="U258" i="9"/>
  <c r="W258" i="9" s="1"/>
  <c r="U210" i="9"/>
  <c r="W210" i="9" s="1"/>
  <c r="U230" i="9"/>
  <c r="W230" i="9" s="1"/>
  <c r="U128" i="9"/>
  <c r="W128" i="9" s="1"/>
  <c r="U124" i="9"/>
  <c r="W124" i="9" s="1"/>
  <c r="T169" i="9"/>
  <c r="U169" i="9" s="1"/>
  <c r="W169" i="9" s="1"/>
  <c r="U168" i="9"/>
  <c r="W168" i="9" s="1"/>
  <c r="U132" i="9"/>
  <c r="W132" i="9" s="1"/>
  <c r="U120" i="9"/>
  <c r="W120" i="9" s="1"/>
  <c r="U104" i="9"/>
  <c r="W104" i="9" s="1"/>
  <c r="T37" i="9"/>
  <c r="U37" i="9" s="1"/>
  <c r="W37" i="9" s="1"/>
  <c r="U36" i="9"/>
  <c r="W36" i="9" s="1"/>
  <c r="U226" i="9"/>
  <c r="W226" i="9" s="1"/>
  <c r="U238" i="9"/>
  <c r="W238" i="9" s="1"/>
  <c r="U246" i="9"/>
  <c r="W246" i="9" s="1"/>
  <c r="U250" i="9"/>
  <c r="W250" i="9" s="1"/>
  <c r="U234" i="9"/>
  <c r="W234" i="9" s="1"/>
  <c r="U218" i="9"/>
  <c r="W218" i="9" s="1"/>
  <c r="T101" i="9"/>
  <c r="U101" i="9" s="1"/>
  <c r="W101" i="9" s="1"/>
  <c r="U100" i="9"/>
  <c r="W100" i="9" s="1"/>
  <c r="U92" i="9"/>
  <c r="W92" i="9" s="1"/>
  <c r="U84" i="9"/>
  <c r="W84" i="9" s="1"/>
  <c r="T85" i="9"/>
  <c r="U85" i="9" s="1"/>
  <c r="W85" i="9" s="1"/>
  <c r="U22" i="9"/>
  <c r="W22" i="9" s="1"/>
  <c r="U42" i="9"/>
  <c r="W42" i="9" s="1"/>
  <c r="W10" i="9" l="1"/>
  <c r="W8" i="9"/>
  <c r="X6" i="9" l="1"/>
  <c r="V258" i="8" l="1"/>
  <c r="V259" i="8" s="1"/>
  <c r="V256" i="8"/>
  <c r="V257" i="8" s="1"/>
  <c r="V254" i="8"/>
  <c r="V255" i="8" s="1"/>
  <c r="V252" i="8"/>
  <c r="V253" i="8" s="1"/>
  <c r="V250" i="8"/>
  <c r="V251" i="8" s="1"/>
  <c r="V248" i="8"/>
  <c r="V249" i="8" s="1"/>
  <c r="V246" i="8"/>
  <c r="V247" i="8" s="1"/>
  <c r="V244" i="8"/>
  <c r="V245" i="8" s="1"/>
  <c r="V242" i="8"/>
  <c r="V243" i="8" s="1"/>
  <c r="V240" i="8"/>
  <c r="V241" i="8" s="1"/>
  <c r="V238" i="8"/>
  <c r="V239" i="8" s="1"/>
  <c r="V236" i="8"/>
  <c r="V237" i="8" s="1"/>
  <c r="V234" i="8"/>
  <c r="V235" i="8" s="1"/>
  <c r="V232" i="8"/>
  <c r="V233" i="8" s="1"/>
  <c r="V230" i="8"/>
  <c r="V231" i="8" s="1"/>
  <c r="V228" i="8"/>
  <c r="V229" i="8" s="1"/>
  <c r="V226" i="8"/>
  <c r="V227" i="8" s="1"/>
  <c r="V224" i="8"/>
  <c r="V225" i="8" s="1"/>
  <c r="V222" i="8"/>
  <c r="V223" i="8" s="1"/>
  <c r="V220" i="8"/>
  <c r="V221" i="8" s="1"/>
  <c r="V218" i="8"/>
  <c r="V219" i="8" s="1"/>
  <c r="V216" i="8"/>
  <c r="V217" i="8" s="1"/>
  <c r="V214" i="8"/>
  <c r="V215" i="8" s="1"/>
  <c r="V212" i="8"/>
  <c r="V213" i="8" s="1"/>
  <c r="V210" i="8"/>
  <c r="V211" i="8" s="1"/>
  <c r="V208" i="8"/>
  <c r="V209" i="8" s="1"/>
  <c r="V206" i="8"/>
  <c r="V207" i="8" s="1"/>
  <c r="V204" i="8"/>
  <c r="V205" i="8" s="1"/>
  <c r="V202" i="8"/>
  <c r="V203" i="8" s="1"/>
  <c r="V200" i="8"/>
  <c r="V201" i="8" s="1"/>
  <c r="V198" i="8"/>
  <c r="V199" i="8" s="1"/>
  <c r="V196" i="8"/>
  <c r="V197" i="8" s="1"/>
  <c r="V194" i="8"/>
  <c r="V195" i="8" s="1"/>
  <c r="V192" i="8"/>
  <c r="V193" i="8" s="1"/>
  <c r="V190" i="8"/>
  <c r="V191" i="8" s="1"/>
  <c r="V188" i="8"/>
  <c r="V189" i="8" s="1"/>
  <c r="V186" i="8"/>
  <c r="V187" i="8" s="1"/>
  <c r="V184" i="8"/>
  <c r="V185" i="8" s="1"/>
  <c r="V182" i="8"/>
  <c r="V183" i="8" s="1"/>
  <c r="V180" i="8"/>
  <c r="V181" i="8" s="1"/>
  <c r="V179" i="8"/>
  <c r="V178" i="8"/>
  <c r="V176" i="8"/>
  <c r="V177" i="8" s="1"/>
  <c r="V174" i="8"/>
  <c r="V175" i="8" s="1"/>
  <c r="V172" i="8"/>
  <c r="V173" i="8" s="1"/>
  <c r="V170" i="8"/>
  <c r="V171" i="8" s="1"/>
  <c r="V168" i="8"/>
  <c r="V169" i="8" s="1"/>
  <c r="V166" i="8"/>
  <c r="V167" i="8" s="1"/>
  <c r="V164" i="8"/>
  <c r="V165" i="8" s="1"/>
  <c r="V163" i="8"/>
  <c r="V162" i="8"/>
  <c r="V160" i="8"/>
  <c r="V161" i="8" s="1"/>
  <c r="V158" i="8"/>
  <c r="V159" i="8" s="1"/>
  <c r="V156" i="8"/>
  <c r="V157" i="8" s="1"/>
  <c r="V154" i="8"/>
  <c r="V155" i="8" s="1"/>
  <c r="V152" i="8"/>
  <c r="V153" i="8" s="1"/>
  <c r="V150" i="8"/>
  <c r="V151" i="8" s="1"/>
  <c r="V148" i="8"/>
  <c r="V149" i="8" s="1"/>
  <c r="V147" i="8"/>
  <c r="V146" i="8"/>
  <c r="V144" i="8"/>
  <c r="V145" i="8" s="1"/>
  <c r="V142" i="8"/>
  <c r="V143" i="8" s="1"/>
  <c r="V140" i="8"/>
  <c r="V141" i="8" s="1"/>
  <c r="V138" i="8"/>
  <c r="V139" i="8" s="1"/>
  <c r="V136" i="8"/>
  <c r="V137" i="8" s="1"/>
  <c r="V134" i="8"/>
  <c r="V135" i="8" s="1"/>
  <c r="V132" i="8"/>
  <c r="V133" i="8" s="1"/>
  <c r="V131" i="8"/>
  <c r="V130" i="8"/>
  <c r="V128" i="8"/>
  <c r="V129" i="8" s="1"/>
  <c r="V126" i="8"/>
  <c r="V127" i="8" s="1"/>
  <c r="V124" i="8"/>
  <c r="V125" i="8" s="1"/>
  <c r="V122" i="8"/>
  <c r="V123" i="8" s="1"/>
  <c r="V120" i="8"/>
  <c r="V121" i="8" s="1"/>
  <c r="V119" i="8"/>
  <c r="V118" i="8"/>
  <c r="V116" i="8"/>
  <c r="V117" i="8" s="1"/>
  <c r="V115" i="8"/>
  <c r="V114" i="8"/>
  <c r="V112" i="8"/>
  <c r="V113" i="8" s="1"/>
  <c r="V110" i="8"/>
  <c r="V111" i="8" s="1"/>
  <c r="V108" i="8"/>
  <c r="V109" i="8" s="1"/>
  <c r="V106" i="8"/>
  <c r="V107" i="8" s="1"/>
  <c r="V104" i="8"/>
  <c r="V105" i="8" s="1"/>
  <c r="V103" i="8"/>
  <c r="V102" i="8"/>
  <c r="V100" i="8"/>
  <c r="V101" i="8" s="1"/>
  <c r="V99" i="8"/>
  <c r="V98" i="8"/>
  <c r="V96" i="8"/>
  <c r="V97" i="8" s="1"/>
  <c r="V94" i="8"/>
  <c r="V95" i="8" s="1"/>
  <c r="V92" i="8"/>
  <c r="V93" i="8" s="1"/>
  <c r="V90" i="8"/>
  <c r="V91" i="8" s="1"/>
  <c r="V88" i="8"/>
  <c r="V89" i="8" s="1"/>
  <c r="V87" i="8"/>
  <c r="V86" i="8"/>
  <c r="V84" i="8"/>
  <c r="V85" i="8" s="1"/>
  <c r="V83" i="8"/>
  <c r="V82" i="8"/>
  <c r="V80" i="8"/>
  <c r="V81" i="8" s="1"/>
  <c r="V78" i="8"/>
  <c r="V79" i="8" s="1"/>
  <c r="V76" i="8"/>
  <c r="V77" i="8" s="1"/>
  <c r="V74" i="8"/>
  <c r="V75" i="8" s="1"/>
  <c r="V72" i="8"/>
  <c r="V73" i="8" s="1"/>
  <c r="V70" i="8"/>
  <c r="V71" i="8" s="1"/>
  <c r="V68" i="8"/>
  <c r="V69" i="8" s="1"/>
  <c r="V67" i="8"/>
  <c r="V66" i="8"/>
  <c r="V64" i="8"/>
  <c r="V65" i="8" s="1"/>
  <c r="V62" i="8"/>
  <c r="V63" i="8" s="1"/>
  <c r="V60" i="8"/>
  <c r="V61" i="8" s="1"/>
  <c r="V58" i="8"/>
  <c r="V59" i="8" s="1"/>
  <c r="V56" i="8"/>
  <c r="V57" i="8" s="1"/>
  <c r="V54" i="8"/>
  <c r="V55" i="8" s="1"/>
  <c r="V52" i="8"/>
  <c r="V53" i="8" s="1"/>
  <c r="V51" i="8"/>
  <c r="V50" i="8"/>
  <c r="V48" i="8"/>
  <c r="V49" i="8" s="1"/>
  <c r="V46" i="8"/>
  <c r="V47" i="8" s="1"/>
  <c r="V44" i="8"/>
  <c r="V45" i="8" s="1"/>
  <c r="V42" i="8"/>
  <c r="V43" i="8" s="1"/>
  <c r="V40" i="8"/>
  <c r="V41" i="8" s="1"/>
  <c r="V39" i="8"/>
  <c r="V38" i="8"/>
  <c r="V36" i="8"/>
  <c r="V37" i="8" s="1"/>
  <c r="V35" i="8"/>
  <c r="V34" i="8"/>
  <c r="V32" i="8"/>
  <c r="V33" i="8" s="1"/>
  <c r="V30" i="8"/>
  <c r="V31" i="8" s="1"/>
  <c r="V28" i="8"/>
  <c r="V29" i="8" s="1"/>
  <c r="V26" i="8"/>
  <c r="V27" i="8" s="1"/>
  <c r="V24" i="8"/>
  <c r="V25" i="8" s="1"/>
  <c r="V23" i="8"/>
  <c r="V22" i="8"/>
  <c r="V20" i="8"/>
  <c r="V21" i="8" s="1"/>
  <c r="V19" i="8"/>
  <c r="V18" i="8"/>
  <c r="V16" i="8"/>
  <c r="V17" i="8" s="1"/>
  <c r="V14" i="8"/>
  <c r="V15" i="8" s="1"/>
  <c r="V12" i="8"/>
  <c r="V13" i="8" s="1"/>
  <c r="V10" i="8"/>
  <c r="V11" i="8" s="1"/>
  <c r="V8" i="8"/>
  <c r="V9" i="8" s="1"/>
  <c r="V6" i="8"/>
  <c r="V7" i="8" s="1"/>
  <c r="D260" i="8"/>
  <c r="AA7" i="8"/>
  <c r="AA8" i="8" s="1"/>
  <c r="AA9" i="8" s="1"/>
  <c r="AA10" i="8" s="1"/>
  <c r="AA11" i="8" s="1"/>
  <c r="AA12" i="8" s="1"/>
  <c r="AA13" i="8" s="1"/>
  <c r="AA14" i="8" s="1"/>
  <c r="AA15" i="8" s="1"/>
  <c r="AA16" i="8" s="1"/>
  <c r="AA17" i="8" s="1"/>
  <c r="AA18" i="8" s="1"/>
  <c r="AA19" i="8" s="1"/>
  <c r="AA20" i="8" s="1"/>
  <c r="AA21" i="8" s="1"/>
  <c r="AA22" i="8" s="1"/>
  <c r="AA23" i="8" s="1"/>
  <c r="AA24" i="8" s="1"/>
  <c r="AA25" i="8" s="1"/>
  <c r="AA26" i="8" s="1"/>
  <c r="AA27" i="8" s="1"/>
  <c r="AA28" i="8" s="1"/>
  <c r="AA29" i="8" s="1"/>
  <c r="AA30" i="8" s="1"/>
  <c r="AA31" i="8" s="1"/>
  <c r="AA32" i="8" s="1"/>
  <c r="AA33" i="8" s="1"/>
  <c r="AA34" i="8" s="1"/>
  <c r="AA35" i="8" s="1"/>
  <c r="AA36" i="8" s="1"/>
  <c r="AA37" i="8" s="1"/>
  <c r="AA38" i="8" s="1"/>
  <c r="AA39" i="8" s="1"/>
  <c r="AA40" i="8" s="1"/>
  <c r="AA41" i="8" s="1"/>
  <c r="AA42" i="8" s="1"/>
  <c r="AA43" i="8" s="1"/>
  <c r="AA44" i="8" s="1"/>
  <c r="AA45" i="8" s="1"/>
  <c r="AA46" i="8" s="1"/>
  <c r="AA47" i="8" s="1"/>
  <c r="AA48" i="8" s="1"/>
  <c r="AA49" i="8" s="1"/>
  <c r="AA50" i="8" s="1"/>
  <c r="AA51" i="8" s="1"/>
  <c r="AA52" i="8" s="1"/>
  <c r="AA53" i="8" s="1"/>
  <c r="AA54" i="8" s="1"/>
  <c r="AA55" i="8" s="1"/>
  <c r="AA56" i="8" s="1"/>
  <c r="AA57" i="8" s="1"/>
  <c r="AA58" i="8" s="1"/>
  <c r="AA59" i="8" s="1"/>
  <c r="AA60" i="8" s="1"/>
  <c r="AA61" i="8" s="1"/>
  <c r="AA62" i="8" s="1"/>
  <c r="AA63" i="8" s="1"/>
  <c r="AA64" i="8" s="1"/>
  <c r="AA65" i="8" s="1"/>
  <c r="AA66" i="8" s="1"/>
  <c r="AA67" i="8" s="1"/>
  <c r="AA68" i="8" s="1"/>
  <c r="AA69" i="8" s="1"/>
  <c r="AA70" i="8" s="1"/>
  <c r="AA71" i="8" s="1"/>
  <c r="AA72" i="8" s="1"/>
  <c r="AA73" i="8" s="1"/>
  <c r="AA74" i="8" s="1"/>
  <c r="AA75" i="8" s="1"/>
  <c r="AA76" i="8" s="1"/>
  <c r="AA77" i="8" s="1"/>
  <c r="AA78" i="8" s="1"/>
  <c r="AA79" i="8" s="1"/>
  <c r="AA80" i="8" s="1"/>
  <c r="AA81" i="8" s="1"/>
  <c r="AA82" i="8" s="1"/>
  <c r="AA83" i="8" s="1"/>
  <c r="AA84" i="8" s="1"/>
  <c r="AA85" i="8" s="1"/>
  <c r="AA86" i="8" s="1"/>
  <c r="AA87" i="8" s="1"/>
  <c r="AA88" i="8" s="1"/>
  <c r="AA89" i="8" s="1"/>
  <c r="AA90" i="8" s="1"/>
  <c r="AA91" i="8" s="1"/>
  <c r="AA92" i="8" s="1"/>
  <c r="AA93" i="8" s="1"/>
  <c r="AA94" i="8" s="1"/>
  <c r="AA95" i="8" s="1"/>
  <c r="AA96" i="8" s="1"/>
  <c r="AA97" i="8" s="1"/>
  <c r="AA98" i="8" s="1"/>
  <c r="AA99" i="8" s="1"/>
  <c r="AA100" i="8" s="1"/>
  <c r="AA101" i="8" s="1"/>
  <c r="AA102" i="8" s="1"/>
  <c r="AA103" i="8" s="1"/>
  <c r="AA104" i="8" s="1"/>
  <c r="AA105" i="8" s="1"/>
  <c r="AA106" i="8" s="1"/>
  <c r="AA107" i="8" s="1"/>
  <c r="AA108" i="8" s="1"/>
  <c r="AA109" i="8" s="1"/>
  <c r="AA110" i="8" s="1"/>
  <c r="AA111" i="8" s="1"/>
  <c r="AA112" i="8" s="1"/>
  <c r="AA113" i="8" s="1"/>
  <c r="AA114" i="8" s="1"/>
  <c r="AA115" i="8" s="1"/>
  <c r="AA116" i="8" s="1"/>
  <c r="AA117" i="8" s="1"/>
  <c r="AA118" i="8" s="1"/>
  <c r="AA119" i="8" s="1"/>
  <c r="AA120" i="8" s="1"/>
  <c r="AA121" i="8" s="1"/>
  <c r="AA122" i="8" s="1"/>
  <c r="AA123" i="8" s="1"/>
  <c r="AA124" i="8" s="1"/>
  <c r="AA125" i="8" s="1"/>
  <c r="AA126" i="8" s="1"/>
  <c r="AA127" i="8" s="1"/>
  <c r="AA128" i="8" s="1"/>
  <c r="AA129" i="8" s="1"/>
  <c r="AA130" i="8" s="1"/>
  <c r="AA131" i="8" s="1"/>
  <c r="AA132" i="8" s="1"/>
  <c r="AC126" i="8"/>
  <c r="AC118" i="8"/>
  <c r="AC110" i="8"/>
  <c r="AC102" i="8"/>
  <c r="AC94" i="8"/>
  <c r="AC86" i="8"/>
  <c r="AC78" i="8"/>
  <c r="AC70" i="8"/>
  <c r="AC62" i="8"/>
  <c r="AC54" i="8"/>
  <c r="AC46" i="8"/>
  <c r="AC38" i="8"/>
  <c r="AC30" i="8"/>
  <c r="AC22" i="8"/>
  <c r="AC14" i="8"/>
  <c r="AC129" i="8"/>
  <c r="AC111" i="8"/>
  <c r="AC95" i="8"/>
  <c r="AC79" i="8"/>
  <c r="AC63" i="8"/>
  <c r="AC47" i="8"/>
  <c r="AC31" i="8"/>
  <c r="AC15" i="8"/>
  <c r="AC127" i="8"/>
  <c r="AC113" i="8"/>
  <c r="AC97" i="8"/>
  <c r="AC81" i="8"/>
  <c r="AC65" i="8"/>
  <c r="AC49" i="8"/>
  <c r="AC33" i="8"/>
  <c r="AC17" i="8"/>
  <c r="AD132" i="8"/>
  <c r="AD68" i="8"/>
  <c r="AD121" i="8"/>
  <c r="AD107" i="8"/>
  <c r="AD43" i="8"/>
  <c r="AD53" i="8"/>
  <c r="AD82" i="8"/>
  <c r="AD18" i="8"/>
  <c r="AD109" i="8"/>
  <c r="AD89" i="8"/>
  <c r="AD124" i="8"/>
  <c r="AD83" i="8"/>
  <c r="AD58" i="8"/>
  <c r="AD64" i="8"/>
  <c r="AD23" i="8"/>
  <c r="AD57" i="8"/>
  <c r="AD99" i="8"/>
  <c r="AD74" i="8"/>
  <c r="AD120" i="8"/>
  <c r="AD56" i="8"/>
  <c r="AD85" i="8"/>
  <c r="AD95" i="8"/>
  <c r="AD31" i="8"/>
  <c r="AD17" i="8"/>
  <c r="AD70" i="8"/>
  <c r="AD125" i="8"/>
  <c r="AD21" i="8"/>
  <c r="AD103" i="8"/>
  <c r="AD94" i="8"/>
  <c r="AD92" i="8"/>
  <c r="AD67" i="8"/>
  <c r="AD42" i="8"/>
  <c r="AC100" i="8"/>
  <c r="AC12" i="8"/>
  <c r="AC75" i="8"/>
  <c r="AC11" i="8"/>
  <c r="AC93" i="8"/>
  <c r="AC29" i="8"/>
  <c r="AD73" i="8"/>
  <c r="AD130" i="8"/>
  <c r="AD110" i="8"/>
  <c r="AD32" i="8"/>
  <c r="AD26" i="8"/>
  <c r="AD37" i="8"/>
  <c r="AD54" i="8"/>
  <c r="AD46" i="8"/>
  <c r="AC132" i="8"/>
  <c r="AC124" i="8"/>
  <c r="AC116" i="8"/>
  <c r="AC108" i="8"/>
  <c r="AC92" i="8"/>
  <c r="AC76" i="8"/>
  <c r="AC60" i="8"/>
  <c r="AC52" i="8"/>
  <c r="AC44" i="8"/>
  <c r="AC36" i="8"/>
  <c r="AC123" i="8"/>
  <c r="AC43" i="8"/>
  <c r="AC77" i="8"/>
  <c r="AD52" i="8"/>
  <c r="AD66" i="8"/>
  <c r="AD35" i="8"/>
  <c r="AD51" i="8"/>
  <c r="AD79" i="8"/>
  <c r="AD81" i="8"/>
  <c r="AD44" i="8"/>
  <c r="AC130" i="8"/>
  <c r="AC122" i="8"/>
  <c r="AC114" i="8"/>
  <c r="AC106" i="8"/>
  <c r="AC98" i="8"/>
  <c r="AC90" i="8"/>
  <c r="AC82" i="8"/>
  <c r="AC74" i="8"/>
  <c r="AC66" i="8"/>
  <c r="AC58" i="8"/>
  <c r="AC50" i="8"/>
  <c r="AC42" i="8"/>
  <c r="AC34" i="8"/>
  <c r="AC26" i="8"/>
  <c r="AC18" i="8"/>
  <c r="AC10" i="8"/>
  <c r="AC119" i="8"/>
  <c r="AC103" i="8"/>
  <c r="AC87" i="8"/>
  <c r="AC71" i="8"/>
  <c r="AC55" i="8"/>
  <c r="AC39" i="8"/>
  <c r="AC23" i="8"/>
  <c r="AC7" i="8"/>
  <c r="AC121" i="8"/>
  <c r="AC105" i="8"/>
  <c r="AC89" i="8"/>
  <c r="AC73" i="8"/>
  <c r="AC57" i="8"/>
  <c r="AC41" i="8"/>
  <c r="AC25" i="8"/>
  <c r="AC9" i="8"/>
  <c r="AD100" i="8"/>
  <c r="AD36" i="8"/>
  <c r="AD25" i="8"/>
  <c r="AD75" i="8"/>
  <c r="AD11" i="8"/>
  <c r="AD114" i="8"/>
  <c r="AD50" i="8"/>
  <c r="AD96" i="8"/>
  <c r="AD87" i="8"/>
  <c r="AD62" i="8"/>
  <c r="AD12" i="8"/>
  <c r="AD77" i="8"/>
  <c r="AD128" i="8"/>
  <c r="AD13" i="8"/>
  <c r="AD78" i="8"/>
  <c r="AD28" i="8"/>
  <c r="AD129" i="8"/>
  <c r="AD45" i="8"/>
  <c r="AD88" i="8"/>
  <c r="AD24" i="8"/>
  <c r="AD127" i="8"/>
  <c r="AD63" i="8"/>
  <c r="AD113" i="8"/>
  <c r="AD102" i="8"/>
  <c r="AD38" i="8"/>
  <c r="AD33" i="8"/>
  <c r="AD16" i="8"/>
  <c r="AD7" i="8"/>
  <c r="AD105" i="8"/>
  <c r="AD97" i="8"/>
  <c r="AD29" i="8"/>
  <c r="AD6" i="8"/>
  <c r="AC84" i="8"/>
  <c r="AC20" i="8"/>
  <c r="AC91" i="8"/>
  <c r="AC27" i="8"/>
  <c r="AC109" i="8"/>
  <c r="AC45" i="8"/>
  <c r="AD116" i="8"/>
  <c r="AD91" i="8"/>
  <c r="AD69" i="8"/>
  <c r="AD60" i="8"/>
  <c r="AD126" i="8"/>
  <c r="AD104" i="8"/>
  <c r="AD15" i="8"/>
  <c r="AD80" i="8"/>
  <c r="AD19" i="8"/>
  <c r="AC128" i="8"/>
  <c r="AC120" i="8"/>
  <c r="AC112" i="8"/>
  <c r="AC104" i="8"/>
  <c r="AC96" i="8"/>
  <c r="AC88" i="8"/>
  <c r="AC80" i="8"/>
  <c r="AC72" i="8"/>
  <c r="AC64" i="8"/>
  <c r="AC56" i="8"/>
  <c r="AC48" i="8"/>
  <c r="AC40" i="8"/>
  <c r="AC32" i="8"/>
  <c r="AC24" i="8"/>
  <c r="AC16" i="8"/>
  <c r="AC8" i="8"/>
  <c r="AC115" i="8"/>
  <c r="AC99" i="8"/>
  <c r="AC83" i="8"/>
  <c r="AC67" i="8"/>
  <c r="AC51" i="8"/>
  <c r="AC35" i="8"/>
  <c r="AC19" i="8"/>
  <c r="AC131" i="8"/>
  <c r="AC117" i="8"/>
  <c r="AC101" i="8"/>
  <c r="AC85" i="8"/>
  <c r="AC69" i="8"/>
  <c r="AC53" i="8"/>
  <c r="AC37" i="8"/>
  <c r="AC21" i="8"/>
  <c r="AC6" i="8"/>
  <c r="AD84" i="8"/>
  <c r="AD20" i="8"/>
  <c r="AD123" i="8"/>
  <c r="AD59" i="8"/>
  <c r="AD101" i="8"/>
  <c r="AD98" i="8"/>
  <c r="AD34" i="8"/>
  <c r="AD48" i="8"/>
  <c r="AD39" i="8"/>
  <c r="AD14" i="8"/>
  <c r="AD131" i="8"/>
  <c r="AD106" i="8"/>
  <c r="AD112" i="8"/>
  <c r="AD71" i="8"/>
  <c r="AD30" i="8"/>
  <c r="AD49" i="8"/>
  <c r="AD122" i="8"/>
  <c r="AD76" i="8"/>
  <c r="AD72" i="8"/>
  <c r="AD8" i="8"/>
  <c r="AD111" i="8"/>
  <c r="AD47" i="8"/>
  <c r="AD65" i="8"/>
  <c r="AD86" i="8"/>
  <c r="AD22" i="8"/>
  <c r="AD117" i="8"/>
  <c r="AD61" i="8"/>
  <c r="AD41" i="8"/>
  <c r="AD9" i="8"/>
  <c r="AD115" i="8"/>
  <c r="AD90" i="8"/>
  <c r="AC68" i="8"/>
  <c r="AC28" i="8"/>
  <c r="AC107" i="8"/>
  <c r="AC59" i="8"/>
  <c r="AC125" i="8"/>
  <c r="AC61" i="8"/>
  <c r="AC13" i="8"/>
  <c r="AD27" i="8"/>
  <c r="AD119" i="8"/>
  <c r="AD10" i="8"/>
  <c r="AD108" i="8"/>
  <c r="AD40" i="8"/>
  <c r="AD118" i="8"/>
  <c r="AD55" i="8"/>
  <c r="AD93" i="8"/>
  <c r="R259" i="8" l="1"/>
  <c r="S259" i="8" s="1"/>
  <c r="R258" i="8"/>
  <c r="S258" i="8" s="1"/>
  <c r="R257" i="8"/>
  <c r="S257" i="8" s="1"/>
  <c r="R256" i="8"/>
  <c r="S256" i="8" s="1"/>
  <c r="R255" i="8"/>
  <c r="S255" i="8" s="1"/>
  <c r="R254" i="8"/>
  <c r="S254" i="8" s="1"/>
  <c r="R253" i="8"/>
  <c r="S253" i="8" s="1"/>
  <c r="R252" i="8"/>
  <c r="S252" i="8" s="1"/>
  <c r="R251" i="8"/>
  <c r="S251" i="8" s="1"/>
  <c r="R250" i="8"/>
  <c r="S250" i="8" s="1"/>
  <c r="R249" i="8"/>
  <c r="S249" i="8" s="1"/>
  <c r="R248" i="8"/>
  <c r="S248" i="8" s="1"/>
  <c r="R247" i="8"/>
  <c r="S247" i="8" s="1"/>
  <c r="R246" i="8"/>
  <c r="S246" i="8" s="1"/>
  <c r="R245" i="8"/>
  <c r="S245" i="8" s="1"/>
  <c r="R244" i="8"/>
  <c r="S244" i="8" s="1"/>
  <c r="R243" i="8"/>
  <c r="S243" i="8" s="1"/>
  <c r="R242" i="8"/>
  <c r="S242" i="8" s="1"/>
  <c r="R241" i="8"/>
  <c r="S241" i="8" s="1"/>
  <c r="R240" i="8"/>
  <c r="S240" i="8" s="1"/>
  <c r="R239" i="8"/>
  <c r="S239" i="8" s="1"/>
  <c r="R238" i="8"/>
  <c r="S238" i="8" s="1"/>
  <c r="R237" i="8"/>
  <c r="S237" i="8" s="1"/>
  <c r="R236" i="8"/>
  <c r="S236" i="8" s="1"/>
  <c r="R235" i="8"/>
  <c r="S235" i="8" s="1"/>
  <c r="R234" i="8"/>
  <c r="S234" i="8" s="1"/>
  <c r="R233" i="8"/>
  <c r="S233" i="8" s="1"/>
  <c r="R232" i="8"/>
  <c r="S232" i="8" s="1"/>
  <c r="R231" i="8"/>
  <c r="S231" i="8" s="1"/>
  <c r="R230" i="8"/>
  <c r="S230" i="8" s="1"/>
  <c r="R229" i="8"/>
  <c r="S229" i="8" s="1"/>
  <c r="R228" i="8"/>
  <c r="S228" i="8" s="1"/>
  <c r="R227" i="8"/>
  <c r="S227" i="8" s="1"/>
  <c r="R226" i="8"/>
  <c r="S226" i="8" s="1"/>
  <c r="R225" i="8"/>
  <c r="S225" i="8" s="1"/>
  <c r="R224" i="8"/>
  <c r="S224" i="8" s="1"/>
  <c r="R223" i="8"/>
  <c r="S223" i="8" s="1"/>
  <c r="R222" i="8"/>
  <c r="S222" i="8" s="1"/>
  <c r="R221" i="8"/>
  <c r="S221" i="8" s="1"/>
  <c r="R220" i="8"/>
  <c r="S220" i="8" s="1"/>
  <c r="R219" i="8"/>
  <c r="S219" i="8" s="1"/>
  <c r="R218" i="8"/>
  <c r="S218" i="8" s="1"/>
  <c r="R217" i="8"/>
  <c r="S217" i="8" s="1"/>
  <c r="R216" i="8"/>
  <c r="S216" i="8" s="1"/>
  <c r="R215" i="8"/>
  <c r="S215" i="8" s="1"/>
  <c r="R214" i="8"/>
  <c r="S214" i="8" s="1"/>
  <c r="R213" i="8"/>
  <c r="S213" i="8" s="1"/>
  <c r="R212" i="8"/>
  <c r="S212" i="8" s="1"/>
  <c r="R211" i="8"/>
  <c r="S211" i="8" s="1"/>
  <c r="R210" i="8"/>
  <c r="S210" i="8" s="1"/>
  <c r="R209" i="8"/>
  <c r="S209" i="8" s="1"/>
  <c r="R208" i="8"/>
  <c r="S208" i="8" s="1"/>
  <c r="R207" i="8"/>
  <c r="S207" i="8" s="1"/>
  <c r="R206" i="8"/>
  <c r="S206" i="8" s="1"/>
  <c r="R205" i="8"/>
  <c r="S205" i="8" s="1"/>
  <c r="R204" i="8"/>
  <c r="S204" i="8" s="1"/>
  <c r="R203" i="8"/>
  <c r="S203" i="8" s="1"/>
  <c r="R202" i="8"/>
  <c r="S202" i="8" s="1"/>
  <c r="R201" i="8"/>
  <c r="S201" i="8" s="1"/>
  <c r="R200" i="8"/>
  <c r="S200" i="8" s="1"/>
  <c r="R199" i="8"/>
  <c r="S199" i="8" s="1"/>
  <c r="R198" i="8"/>
  <c r="S198" i="8" s="1"/>
  <c r="R197" i="8"/>
  <c r="S197" i="8" s="1"/>
  <c r="R196" i="8"/>
  <c r="S196" i="8" s="1"/>
  <c r="R195" i="8"/>
  <c r="S195" i="8" s="1"/>
  <c r="R194" i="8"/>
  <c r="S194" i="8" s="1"/>
  <c r="R193" i="8"/>
  <c r="S193" i="8" s="1"/>
  <c r="R192" i="8"/>
  <c r="S192" i="8" s="1"/>
  <c r="R191" i="8"/>
  <c r="S191" i="8" s="1"/>
  <c r="R190" i="8"/>
  <c r="S190" i="8" s="1"/>
  <c r="R189" i="8"/>
  <c r="S189" i="8" s="1"/>
  <c r="R188" i="8"/>
  <c r="S188" i="8" s="1"/>
  <c r="R187" i="8"/>
  <c r="S187" i="8" s="1"/>
  <c r="R186" i="8"/>
  <c r="S186" i="8" s="1"/>
  <c r="R185" i="8"/>
  <c r="S185" i="8" s="1"/>
  <c r="R184" i="8"/>
  <c r="S184" i="8" s="1"/>
  <c r="R183" i="8"/>
  <c r="S183" i="8" s="1"/>
  <c r="R182" i="8"/>
  <c r="S182" i="8" s="1"/>
  <c r="R181" i="8"/>
  <c r="S181" i="8" s="1"/>
  <c r="R180" i="8"/>
  <c r="S180" i="8" s="1"/>
  <c r="R179" i="8"/>
  <c r="S179" i="8" s="1"/>
  <c r="R178" i="8"/>
  <c r="S178" i="8" s="1"/>
  <c r="R177" i="8"/>
  <c r="S177" i="8" s="1"/>
  <c r="R176" i="8"/>
  <c r="S176" i="8" s="1"/>
  <c r="R175" i="8"/>
  <c r="S175" i="8" s="1"/>
  <c r="R174" i="8"/>
  <c r="S174" i="8" s="1"/>
  <c r="R173" i="8"/>
  <c r="S173" i="8" s="1"/>
  <c r="R172" i="8"/>
  <c r="S172" i="8" s="1"/>
  <c r="R171" i="8"/>
  <c r="S171" i="8" s="1"/>
  <c r="R170" i="8"/>
  <c r="S170" i="8" s="1"/>
  <c r="R169" i="8"/>
  <c r="S169" i="8" s="1"/>
  <c r="R168" i="8"/>
  <c r="S168" i="8" s="1"/>
  <c r="R167" i="8"/>
  <c r="S167" i="8" s="1"/>
  <c r="R166" i="8"/>
  <c r="S166" i="8" s="1"/>
  <c r="R165" i="8"/>
  <c r="S165" i="8" s="1"/>
  <c r="R164" i="8"/>
  <c r="S164" i="8" s="1"/>
  <c r="R163" i="8"/>
  <c r="S163" i="8" s="1"/>
  <c r="R162" i="8"/>
  <c r="S162" i="8" s="1"/>
  <c r="R161" i="8"/>
  <c r="S161" i="8" s="1"/>
  <c r="R160" i="8"/>
  <c r="S160" i="8" s="1"/>
  <c r="R159" i="8"/>
  <c r="S159" i="8" s="1"/>
  <c r="R158" i="8"/>
  <c r="S158" i="8" s="1"/>
  <c r="R157" i="8"/>
  <c r="S157" i="8" s="1"/>
  <c r="R156" i="8"/>
  <c r="S156" i="8" s="1"/>
  <c r="R155" i="8"/>
  <c r="S155" i="8" s="1"/>
  <c r="R154" i="8"/>
  <c r="S154" i="8" s="1"/>
  <c r="R153" i="8"/>
  <c r="S153" i="8" s="1"/>
  <c r="R152" i="8"/>
  <c r="S152" i="8" s="1"/>
  <c r="R151" i="8"/>
  <c r="S151" i="8" s="1"/>
  <c r="R150" i="8"/>
  <c r="S150" i="8" s="1"/>
  <c r="R149" i="8"/>
  <c r="S149" i="8" s="1"/>
  <c r="R148" i="8"/>
  <c r="S148" i="8" s="1"/>
  <c r="R147" i="8"/>
  <c r="S147" i="8" s="1"/>
  <c r="R146" i="8"/>
  <c r="S146" i="8" s="1"/>
  <c r="R145" i="8"/>
  <c r="S145" i="8" s="1"/>
  <c r="R144" i="8"/>
  <c r="S144" i="8" s="1"/>
  <c r="R143" i="8"/>
  <c r="S143" i="8" s="1"/>
  <c r="R142" i="8"/>
  <c r="S142" i="8" s="1"/>
  <c r="R141" i="8"/>
  <c r="S141" i="8" s="1"/>
  <c r="R140" i="8"/>
  <c r="S140" i="8" s="1"/>
  <c r="R139" i="8"/>
  <c r="S139" i="8" s="1"/>
  <c r="R138" i="8"/>
  <c r="S138" i="8" s="1"/>
  <c r="R137" i="8"/>
  <c r="S137" i="8" s="1"/>
  <c r="R136" i="8"/>
  <c r="S136" i="8" s="1"/>
  <c r="R135" i="8"/>
  <c r="S135" i="8" s="1"/>
  <c r="R134" i="8"/>
  <c r="S134" i="8" s="1"/>
  <c r="R133" i="8"/>
  <c r="S133" i="8" s="1"/>
  <c r="R132" i="8"/>
  <c r="S132" i="8" s="1"/>
  <c r="R131" i="8"/>
  <c r="S131" i="8" s="1"/>
  <c r="R130" i="8"/>
  <c r="S130" i="8" s="1"/>
  <c r="R129" i="8"/>
  <c r="S129" i="8" s="1"/>
  <c r="R128" i="8"/>
  <c r="S128" i="8" s="1"/>
  <c r="R127" i="8"/>
  <c r="S127" i="8" s="1"/>
  <c r="R126" i="8"/>
  <c r="S126" i="8" s="1"/>
  <c r="R125" i="8"/>
  <c r="S125" i="8" s="1"/>
  <c r="R124" i="8"/>
  <c r="S124" i="8" s="1"/>
  <c r="R123" i="8"/>
  <c r="S123" i="8" s="1"/>
  <c r="R122" i="8"/>
  <c r="S122" i="8" s="1"/>
  <c r="R121" i="8"/>
  <c r="S121" i="8" s="1"/>
  <c r="R120" i="8"/>
  <c r="S120" i="8" s="1"/>
  <c r="R119" i="8"/>
  <c r="S119" i="8" s="1"/>
  <c r="R118" i="8"/>
  <c r="S118" i="8" s="1"/>
  <c r="R117" i="8"/>
  <c r="S117" i="8" s="1"/>
  <c r="R116" i="8"/>
  <c r="S116" i="8" s="1"/>
  <c r="R115" i="8"/>
  <c r="S115" i="8" s="1"/>
  <c r="R114" i="8"/>
  <c r="S114" i="8" s="1"/>
  <c r="R113" i="8"/>
  <c r="S113" i="8" s="1"/>
  <c r="R112" i="8"/>
  <c r="S112" i="8" s="1"/>
  <c r="R111" i="8"/>
  <c r="S111" i="8" s="1"/>
  <c r="R110" i="8"/>
  <c r="S110" i="8" s="1"/>
  <c r="R109" i="8"/>
  <c r="S109" i="8" s="1"/>
  <c r="R108" i="8"/>
  <c r="S108" i="8" s="1"/>
  <c r="R107" i="8"/>
  <c r="S107" i="8" s="1"/>
  <c r="R106" i="8"/>
  <c r="S106" i="8" s="1"/>
  <c r="R105" i="8"/>
  <c r="S105" i="8" s="1"/>
  <c r="R104" i="8"/>
  <c r="S104" i="8" s="1"/>
  <c r="R103" i="8"/>
  <c r="S103" i="8" s="1"/>
  <c r="R102" i="8"/>
  <c r="S102" i="8" s="1"/>
  <c r="R101" i="8"/>
  <c r="S101" i="8" s="1"/>
  <c r="R100" i="8"/>
  <c r="S100" i="8" s="1"/>
  <c r="R99" i="8"/>
  <c r="S99" i="8" s="1"/>
  <c r="R98" i="8"/>
  <c r="S98" i="8" s="1"/>
  <c r="R97" i="8"/>
  <c r="S97" i="8" s="1"/>
  <c r="R96" i="8"/>
  <c r="S96" i="8" s="1"/>
  <c r="R95" i="8"/>
  <c r="S95" i="8" s="1"/>
  <c r="R94" i="8"/>
  <c r="S94" i="8" s="1"/>
  <c r="R93" i="8"/>
  <c r="S93" i="8" s="1"/>
  <c r="R92" i="8"/>
  <c r="S92" i="8" s="1"/>
  <c r="R91" i="8"/>
  <c r="S91" i="8" s="1"/>
  <c r="R90" i="8"/>
  <c r="S90" i="8" s="1"/>
  <c r="R89" i="8"/>
  <c r="S89" i="8" s="1"/>
  <c r="R88" i="8"/>
  <c r="S88" i="8" s="1"/>
  <c r="R87" i="8"/>
  <c r="S87" i="8" s="1"/>
  <c r="R86" i="8"/>
  <c r="S86" i="8" s="1"/>
  <c r="R85" i="8"/>
  <c r="S85" i="8" s="1"/>
  <c r="R84" i="8"/>
  <c r="S84" i="8" s="1"/>
  <c r="R83" i="8"/>
  <c r="S83" i="8" s="1"/>
  <c r="R82" i="8"/>
  <c r="S82" i="8" s="1"/>
  <c r="R81" i="8"/>
  <c r="S81" i="8" s="1"/>
  <c r="R80" i="8"/>
  <c r="S80" i="8" s="1"/>
  <c r="R79" i="8"/>
  <c r="S79" i="8" s="1"/>
  <c r="R78" i="8"/>
  <c r="S78" i="8" s="1"/>
  <c r="R77" i="8"/>
  <c r="S77" i="8" s="1"/>
  <c r="R76" i="8"/>
  <c r="S76" i="8" s="1"/>
  <c r="R75" i="8"/>
  <c r="S75" i="8" s="1"/>
  <c r="R74" i="8"/>
  <c r="S74" i="8" s="1"/>
  <c r="R73" i="8"/>
  <c r="S73" i="8" s="1"/>
  <c r="R72" i="8"/>
  <c r="S72" i="8" s="1"/>
  <c r="R71" i="8"/>
  <c r="S71" i="8" s="1"/>
  <c r="R70" i="8"/>
  <c r="S70" i="8" s="1"/>
  <c r="R69" i="8"/>
  <c r="S69" i="8" s="1"/>
  <c r="R68" i="8"/>
  <c r="S68" i="8" s="1"/>
  <c r="R67" i="8"/>
  <c r="S67" i="8" s="1"/>
  <c r="R66" i="8"/>
  <c r="S66" i="8" s="1"/>
  <c r="R65" i="8"/>
  <c r="S65" i="8" s="1"/>
  <c r="R64" i="8"/>
  <c r="S64" i="8" s="1"/>
  <c r="R63" i="8"/>
  <c r="S63" i="8" s="1"/>
  <c r="R62" i="8"/>
  <c r="S62" i="8" s="1"/>
  <c r="R61" i="8"/>
  <c r="S61" i="8" s="1"/>
  <c r="R60" i="8"/>
  <c r="S60" i="8" s="1"/>
  <c r="R59" i="8"/>
  <c r="S59" i="8" s="1"/>
  <c r="R58" i="8"/>
  <c r="S58" i="8" s="1"/>
  <c r="R57" i="8"/>
  <c r="S57" i="8" s="1"/>
  <c r="R56" i="8"/>
  <c r="S56" i="8" s="1"/>
  <c r="R55" i="8"/>
  <c r="S55" i="8" s="1"/>
  <c r="R54" i="8"/>
  <c r="S54" i="8" s="1"/>
  <c r="R53" i="8"/>
  <c r="S53" i="8" s="1"/>
  <c r="R52" i="8"/>
  <c r="S52" i="8" s="1"/>
  <c r="R51" i="8"/>
  <c r="S51" i="8" s="1"/>
  <c r="R50" i="8"/>
  <c r="S50" i="8" s="1"/>
  <c r="R49" i="8"/>
  <c r="S49" i="8" s="1"/>
  <c r="R48" i="8"/>
  <c r="S48" i="8" s="1"/>
  <c r="R47" i="8"/>
  <c r="S47" i="8" s="1"/>
  <c r="R46" i="8"/>
  <c r="S46" i="8" s="1"/>
  <c r="R45" i="8"/>
  <c r="S45" i="8" s="1"/>
  <c r="R44" i="8"/>
  <c r="S44" i="8" s="1"/>
  <c r="R43" i="8"/>
  <c r="S43" i="8" s="1"/>
  <c r="R42" i="8"/>
  <c r="S42" i="8" s="1"/>
  <c r="R41" i="8"/>
  <c r="S41" i="8" s="1"/>
  <c r="R40" i="8"/>
  <c r="S40" i="8" s="1"/>
  <c r="R39" i="8"/>
  <c r="S39" i="8" s="1"/>
  <c r="R38" i="8"/>
  <c r="S38" i="8" s="1"/>
  <c r="R37" i="8"/>
  <c r="S37" i="8" s="1"/>
  <c r="R36" i="8"/>
  <c r="S36" i="8" s="1"/>
  <c r="R35" i="8"/>
  <c r="S35" i="8" s="1"/>
  <c r="R34" i="8"/>
  <c r="S34" i="8" s="1"/>
  <c r="R33" i="8"/>
  <c r="S33" i="8" s="1"/>
  <c r="R32" i="8"/>
  <c r="S32" i="8" s="1"/>
  <c r="R31" i="8"/>
  <c r="S31" i="8" s="1"/>
  <c r="R30" i="8"/>
  <c r="S30" i="8" s="1"/>
  <c r="R29" i="8"/>
  <c r="S29" i="8" s="1"/>
  <c r="R28" i="8"/>
  <c r="S28" i="8" s="1"/>
  <c r="R27" i="8"/>
  <c r="S27" i="8" s="1"/>
  <c r="R26" i="8"/>
  <c r="S26" i="8" s="1"/>
  <c r="R25" i="8"/>
  <c r="S25" i="8" s="1"/>
  <c r="R24" i="8"/>
  <c r="S24" i="8" s="1"/>
  <c r="R23" i="8"/>
  <c r="S23" i="8" s="1"/>
  <c r="R22" i="8"/>
  <c r="S22" i="8" s="1"/>
  <c r="R21" i="8"/>
  <c r="S21" i="8" s="1"/>
  <c r="R20" i="8"/>
  <c r="S20" i="8" s="1"/>
  <c r="R19" i="8"/>
  <c r="S19" i="8" s="1"/>
  <c r="R18" i="8"/>
  <c r="S18" i="8" s="1"/>
  <c r="R17" i="8"/>
  <c r="S17" i="8" s="1"/>
  <c r="R16" i="8"/>
  <c r="S16" i="8" s="1"/>
  <c r="R15" i="8"/>
  <c r="S15" i="8" s="1"/>
  <c r="R14" i="8"/>
  <c r="S14" i="8" s="1"/>
  <c r="R13" i="8"/>
  <c r="S13" i="8" s="1"/>
  <c r="R12" i="8"/>
  <c r="S12" i="8" s="1"/>
  <c r="R11" i="8"/>
  <c r="S11" i="8" s="1"/>
  <c r="R10" i="8"/>
  <c r="S10" i="8" s="1"/>
  <c r="R9" i="8"/>
  <c r="S9" i="8" s="1"/>
  <c r="R8" i="8"/>
  <c r="S8" i="8" s="1"/>
  <c r="R7" i="8"/>
  <c r="S7" i="8" s="1"/>
  <c r="R6" i="8"/>
  <c r="S6" i="8" s="1"/>
  <c r="T166" i="8" l="1"/>
  <c r="T167" i="8" s="1"/>
  <c r="U167" i="8" s="1"/>
  <c r="W167" i="8" s="1"/>
  <c r="T170" i="8"/>
  <c r="T171" i="8" s="1"/>
  <c r="U171" i="8" s="1"/>
  <c r="W171" i="8" s="1"/>
  <c r="T174" i="8"/>
  <c r="T175" i="8" s="1"/>
  <c r="U175" i="8" s="1"/>
  <c r="W175" i="8" s="1"/>
  <c r="T182" i="8"/>
  <c r="T183" i="8" s="1"/>
  <c r="U183" i="8" s="1"/>
  <c r="W183" i="8" s="1"/>
  <c r="T190" i="8"/>
  <c r="T191" i="8" s="1"/>
  <c r="U191" i="8" s="1"/>
  <c r="W191" i="8" s="1"/>
  <c r="T196" i="8"/>
  <c r="T197" i="8" s="1"/>
  <c r="U197" i="8" s="1"/>
  <c r="W197" i="8" s="1"/>
  <c r="T204" i="8"/>
  <c r="T205" i="8" s="1"/>
  <c r="U205" i="8" s="1"/>
  <c r="W205" i="8" s="1"/>
  <c r="T248" i="8"/>
  <c r="T249" i="8" s="1"/>
  <c r="U249" i="8" s="1"/>
  <c r="W249" i="8" s="1"/>
  <c r="T224" i="8"/>
  <c r="T225" i="8" s="1"/>
  <c r="U225" i="8" s="1"/>
  <c r="W225" i="8" s="1"/>
  <c r="T238" i="8"/>
  <c r="T239" i="8" s="1"/>
  <c r="U239" i="8" s="1"/>
  <c r="W239" i="8" s="1"/>
  <c r="T246" i="8"/>
  <c r="T247" i="8" s="1"/>
  <c r="U247" i="8" s="1"/>
  <c r="W247" i="8" s="1"/>
  <c r="T254" i="8"/>
  <c r="T255" i="8" s="1"/>
  <c r="U255" i="8" s="1"/>
  <c r="W255" i="8" s="1"/>
  <c r="T160" i="8"/>
  <c r="T161" i="8" s="1"/>
  <c r="U161" i="8" s="1"/>
  <c r="W161" i="8" s="1"/>
  <c r="T188" i="8"/>
  <c r="T189" i="8" s="1"/>
  <c r="U189" i="8" s="1"/>
  <c r="W189" i="8" s="1"/>
  <c r="T192" i="8"/>
  <c r="T193" i="8" s="1"/>
  <c r="U193" i="8" s="1"/>
  <c r="W193" i="8" s="1"/>
  <c r="T240" i="8"/>
  <c r="T241" i="8" s="1"/>
  <c r="U241" i="8" s="1"/>
  <c r="W241" i="8" s="1"/>
  <c r="T252" i="8"/>
  <c r="T253" i="8" s="1"/>
  <c r="U253" i="8" s="1"/>
  <c r="W253" i="8" s="1"/>
  <c r="T6" i="8"/>
  <c r="T7" i="8" s="1"/>
  <c r="U7" i="8" s="1"/>
  <c r="W7" i="8" s="1"/>
  <c r="T10" i="8"/>
  <c r="T11" i="8" s="1"/>
  <c r="U11" i="8" s="1"/>
  <c r="W11" i="8" s="1"/>
  <c r="T14" i="8"/>
  <c r="T15" i="8" s="1"/>
  <c r="U15" i="8" s="1"/>
  <c r="W15" i="8" s="1"/>
  <c r="T18" i="8"/>
  <c r="T19" i="8" s="1"/>
  <c r="U19" i="8" s="1"/>
  <c r="W19" i="8" s="1"/>
  <c r="T22" i="8"/>
  <c r="T23" i="8" s="1"/>
  <c r="U23" i="8" s="1"/>
  <c r="W23" i="8" s="1"/>
  <c r="T26" i="8"/>
  <c r="T27" i="8" s="1"/>
  <c r="U27" i="8" s="1"/>
  <c r="W27" i="8" s="1"/>
  <c r="T30" i="8"/>
  <c r="T31" i="8" s="1"/>
  <c r="U31" i="8" s="1"/>
  <c r="W31" i="8" s="1"/>
  <c r="T34" i="8"/>
  <c r="T35" i="8" s="1"/>
  <c r="U35" i="8" s="1"/>
  <c r="W35" i="8" s="1"/>
  <c r="T38" i="8"/>
  <c r="T39" i="8" s="1"/>
  <c r="U39" i="8" s="1"/>
  <c r="W39" i="8" s="1"/>
  <c r="T42" i="8"/>
  <c r="T43" i="8" s="1"/>
  <c r="U43" i="8" s="1"/>
  <c r="W43" i="8" s="1"/>
  <c r="T46" i="8"/>
  <c r="T47" i="8" s="1"/>
  <c r="U47" i="8" s="1"/>
  <c r="W47" i="8" s="1"/>
  <c r="T50" i="8"/>
  <c r="T51" i="8" s="1"/>
  <c r="U51" i="8" s="1"/>
  <c r="W51" i="8" s="1"/>
  <c r="T54" i="8"/>
  <c r="T55" i="8" s="1"/>
  <c r="U55" i="8" s="1"/>
  <c r="W55" i="8" s="1"/>
  <c r="T58" i="8"/>
  <c r="T59" i="8" s="1"/>
  <c r="U59" i="8" s="1"/>
  <c r="W59" i="8" s="1"/>
  <c r="T62" i="8"/>
  <c r="T63" i="8" s="1"/>
  <c r="U63" i="8" s="1"/>
  <c r="W63" i="8" s="1"/>
  <c r="T66" i="8"/>
  <c r="T67" i="8" s="1"/>
  <c r="U67" i="8" s="1"/>
  <c r="W67" i="8" s="1"/>
  <c r="T70" i="8"/>
  <c r="T71" i="8" s="1"/>
  <c r="U71" i="8" s="1"/>
  <c r="W71" i="8" s="1"/>
  <c r="T74" i="8"/>
  <c r="T75" i="8" s="1"/>
  <c r="U75" i="8" s="1"/>
  <c r="W75" i="8" s="1"/>
  <c r="T78" i="8"/>
  <c r="T79" i="8" s="1"/>
  <c r="U79" i="8" s="1"/>
  <c r="W79" i="8" s="1"/>
  <c r="T82" i="8"/>
  <c r="T83" i="8" s="1"/>
  <c r="U83" i="8" s="1"/>
  <c r="W83" i="8" s="1"/>
  <c r="T86" i="8"/>
  <c r="T87" i="8" s="1"/>
  <c r="U87" i="8" s="1"/>
  <c r="W87" i="8" s="1"/>
  <c r="T90" i="8"/>
  <c r="T91" i="8" s="1"/>
  <c r="U91" i="8" s="1"/>
  <c r="W91" i="8" s="1"/>
  <c r="T94" i="8"/>
  <c r="T95" i="8" s="1"/>
  <c r="U95" i="8" s="1"/>
  <c r="W95" i="8" s="1"/>
  <c r="T98" i="8"/>
  <c r="T99" i="8" s="1"/>
  <c r="U99" i="8" s="1"/>
  <c r="W99" i="8" s="1"/>
  <c r="T164" i="8"/>
  <c r="T165" i="8" s="1"/>
  <c r="U165" i="8" s="1"/>
  <c r="W165" i="8" s="1"/>
  <c r="T168" i="8"/>
  <c r="T169" i="8" s="1"/>
  <c r="U169" i="8" s="1"/>
  <c r="W169" i="8" s="1"/>
  <c r="T172" i="8"/>
  <c r="T173" i="8" s="1"/>
  <c r="U173" i="8" s="1"/>
  <c r="W173" i="8" s="1"/>
  <c r="T176" i="8"/>
  <c r="T177" i="8" s="1"/>
  <c r="U177" i="8" s="1"/>
  <c r="W177" i="8" s="1"/>
  <c r="T180" i="8"/>
  <c r="T181" i="8" s="1"/>
  <c r="U181" i="8" s="1"/>
  <c r="W181" i="8" s="1"/>
  <c r="T184" i="8"/>
  <c r="T185" i="8" s="1"/>
  <c r="U185" i="8" s="1"/>
  <c r="W185" i="8" s="1"/>
  <c r="T102" i="8"/>
  <c r="T103" i="8" s="1"/>
  <c r="U103" i="8" s="1"/>
  <c r="W103" i="8" s="1"/>
  <c r="T106" i="8"/>
  <c r="T107" i="8" s="1"/>
  <c r="U107" i="8" s="1"/>
  <c r="W107" i="8" s="1"/>
  <c r="T110" i="8"/>
  <c r="T111" i="8" s="1"/>
  <c r="U111" i="8" s="1"/>
  <c r="W111" i="8" s="1"/>
  <c r="T114" i="8"/>
  <c r="T115" i="8" s="1"/>
  <c r="U115" i="8" s="1"/>
  <c r="W115" i="8" s="1"/>
  <c r="T118" i="8"/>
  <c r="T119" i="8" s="1"/>
  <c r="U119" i="8" s="1"/>
  <c r="W119" i="8" s="1"/>
  <c r="T122" i="8"/>
  <c r="T123" i="8" s="1"/>
  <c r="U123" i="8" s="1"/>
  <c r="W123" i="8" s="1"/>
  <c r="T126" i="8"/>
  <c r="T127" i="8" s="1"/>
  <c r="U127" i="8" s="1"/>
  <c r="W127" i="8" s="1"/>
  <c r="T130" i="8"/>
  <c r="T131" i="8" s="1"/>
  <c r="U131" i="8" s="1"/>
  <c r="W131" i="8" s="1"/>
  <c r="T8" i="8"/>
  <c r="T9" i="8" s="1"/>
  <c r="U9" i="8" s="1"/>
  <c r="W9" i="8" s="1"/>
  <c r="T12" i="8"/>
  <c r="T13" i="8" s="1"/>
  <c r="U13" i="8" s="1"/>
  <c r="W13" i="8" s="1"/>
  <c r="T16" i="8"/>
  <c r="T17" i="8" s="1"/>
  <c r="U17" i="8" s="1"/>
  <c r="W17" i="8" s="1"/>
  <c r="T20" i="8"/>
  <c r="T21" i="8" s="1"/>
  <c r="T24" i="8"/>
  <c r="T25" i="8" s="1"/>
  <c r="U25" i="8" s="1"/>
  <c r="W25" i="8" s="1"/>
  <c r="T28" i="8"/>
  <c r="T29" i="8" s="1"/>
  <c r="U29" i="8" s="1"/>
  <c r="W29" i="8" s="1"/>
  <c r="T32" i="8"/>
  <c r="T33" i="8" s="1"/>
  <c r="U33" i="8" s="1"/>
  <c r="W33" i="8" s="1"/>
  <c r="T36" i="8"/>
  <c r="T37" i="8" s="1"/>
  <c r="U37" i="8" s="1"/>
  <c r="W37" i="8" s="1"/>
  <c r="T40" i="8"/>
  <c r="T41" i="8" s="1"/>
  <c r="T44" i="8"/>
  <c r="T45" i="8" s="1"/>
  <c r="U45" i="8" s="1"/>
  <c r="W45" i="8" s="1"/>
  <c r="T48" i="8"/>
  <c r="T49" i="8" s="1"/>
  <c r="U49" i="8" s="1"/>
  <c r="W49" i="8" s="1"/>
  <c r="T52" i="8"/>
  <c r="T53" i="8" s="1"/>
  <c r="U53" i="8" s="1"/>
  <c r="W53" i="8" s="1"/>
  <c r="T56" i="8"/>
  <c r="T57" i="8" s="1"/>
  <c r="U57" i="8" s="1"/>
  <c r="W57" i="8" s="1"/>
  <c r="T60" i="8"/>
  <c r="T61" i="8" s="1"/>
  <c r="U61" i="8" s="1"/>
  <c r="W61" i="8" s="1"/>
  <c r="T64" i="8"/>
  <c r="T65" i="8" s="1"/>
  <c r="U65" i="8" s="1"/>
  <c r="W65" i="8" s="1"/>
  <c r="T68" i="8"/>
  <c r="T69" i="8" s="1"/>
  <c r="U69" i="8" s="1"/>
  <c r="W69" i="8" s="1"/>
  <c r="T72" i="8"/>
  <c r="T73" i="8" s="1"/>
  <c r="U73" i="8" s="1"/>
  <c r="W73" i="8" s="1"/>
  <c r="T76" i="8"/>
  <c r="T77" i="8" s="1"/>
  <c r="U77" i="8" s="1"/>
  <c r="W77" i="8" s="1"/>
  <c r="T80" i="8"/>
  <c r="T81" i="8" s="1"/>
  <c r="U81" i="8" s="1"/>
  <c r="W81" i="8" s="1"/>
  <c r="T84" i="8"/>
  <c r="T85" i="8" s="1"/>
  <c r="U85" i="8" s="1"/>
  <c r="W85" i="8" s="1"/>
  <c r="T88" i="8"/>
  <c r="T89" i="8" s="1"/>
  <c r="U89" i="8" s="1"/>
  <c r="W89" i="8" s="1"/>
  <c r="T92" i="8"/>
  <c r="T93" i="8" s="1"/>
  <c r="U93" i="8" s="1"/>
  <c r="W93" i="8" s="1"/>
  <c r="T96" i="8"/>
  <c r="T97" i="8" s="1"/>
  <c r="U97" i="8" s="1"/>
  <c r="W97" i="8" s="1"/>
  <c r="T134" i="8"/>
  <c r="T135" i="8" s="1"/>
  <c r="U135" i="8" s="1"/>
  <c r="W135" i="8" s="1"/>
  <c r="T138" i="8"/>
  <c r="T139" i="8" s="1"/>
  <c r="U139" i="8" s="1"/>
  <c r="W139" i="8" s="1"/>
  <c r="T142" i="8"/>
  <c r="T143" i="8" s="1"/>
  <c r="U143" i="8" s="1"/>
  <c r="W143" i="8" s="1"/>
  <c r="T146" i="8"/>
  <c r="T147" i="8" s="1"/>
  <c r="U147" i="8" s="1"/>
  <c r="W147" i="8" s="1"/>
  <c r="T150" i="8"/>
  <c r="T151" i="8" s="1"/>
  <c r="U151" i="8" s="1"/>
  <c r="W151" i="8" s="1"/>
  <c r="T154" i="8"/>
  <c r="T155" i="8" s="1"/>
  <c r="U155" i="8" s="1"/>
  <c r="W155" i="8" s="1"/>
  <c r="T158" i="8"/>
  <c r="T159" i="8" s="1"/>
  <c r="U159" i="8" s="1"/>
  <c r="W159" i="8" s="1"/>
  <c r="T162" i="8"/>
  <c r="T163" i="8" s="1"/>
  <c r="U163" i="8" s="1"/>
  <c r="W163" i="8" s="1"/>
  <c r="U21" i="8"/>
  <c r="W21" i="8" s="1"/>
  <c r="U41" i="8"/>
  <c r="W41" i="8" s="1"/>
  <c r="T100" i="8"/>
  <c r="T101" i="8" s="1"/>
  <c r="U101" i="8" s="1"/>
  <c r="W101" i="8" s="1"/>
  <c r="T104" i="8"/>
  <c r="T105" i="8" s="1"/>
  <c r="U105" i="8" s="1"/>
  <c r="W105" i="8" s="1"/>
  <c r="T108" i="8"/>
  <c r="T109" i="8" s="1"/>
  <c r="U109" i="8" s="1"/>
  <c r="W109" i="8" s="1"/>
  <c r="T112" i="8"/>
  <c r="T113" i="8" s="1"/>
  <c r="U113" i="8" s="1"/>
  <c r="W113" i="8" s="1"/>
  <c r="T116" i="8"/>
  <c r="T117" i="8" s="1"/>
  <c r="U117" i="8" s="1"/>
  <c r="W117" i="8" s="1"/>
  <c r="T120" i="8"/>
  <c r="T121" i="8" s="1"/>
  <c r="U121" i="8" s="1"/>
  <c r="W121" i="8" s="1"/>
  <c r="T124" i="8"/>
  <c r="T125" i="8" s="1"/>
  <c r="U125" i="8" s="1"/>
  <c r="W125" i="8" s="1"/>
  <c r="T128" i="8"/>
  <c r="T129" i="8" s="1"/>
  <c r="U129" i="8" s="1"/>
  <c r="W129" i="8" s="1"/>
  <c r="T198" i="8"/>
  <c r="T199" i="8" s="1"/>
  <c r="U199" i="8" s="1"/>
  <c r="W199" i="8" s="1"/>
  <c r="T202" i="8"/>
  <c r="T203" i="8" s="1"/>
  <c r="U203" i="8" s="1"/>
  <c r="W203" i="8" s="1"/>
  <c r="T206" i="8"/>
  <c r="T207" i="8" s="1"/>
  <c r="U207" i="8" s="1"/>
  <c r="W207" i="8" s="1"/>
  <c r="T210" i="8"/>
  <c r="T211" i="8" s="1"/>
  <c r="U211" i="8" s="1"/>
  <c r="W211" i="8" s="1"/>
  <c r="T214" i="8"/>
  <c r="T215" i="8" s="1"/>
  <c r="U215" i="8" s="1"/>
  <c r="W215" i="8" s="1"/>
  <c r="T218" i="8"/>
  <c r="T219" i="8" s="1"/>
  <c r="U219" i="8" s="1"/>
  <c r="W219" i="8" s="1"/>
  <c r="T222" i="8"/>
  <c r="T223" i="8" s="1"/>
  <c r="U223" i="8" s="1"/>
  <c r="W223" i="8" s="1"/>
  <c r="T226" i="8"/>
  <c r="T227" i="8" s="1"/>
  <c r="U227" i="8" s="1"/>
  <c r="W227" i="8" s="1"/>
  <c r="T258" i="8"/>
  <c r="T259" i="8" s="1"/>
  <c r="U259" i="8" s="1"/>
  <c r="W259" i="8" s="1"/>
  <c r="T136" i="8"/>
  <c r="T137" i="8" s="1"/>
  <c r="U137" i="8" s="1"/>
  <c r="W137" i="8" s="1"/>
  <c r="T144" i="8"/>
  <c r="T145" i="8" s="1"/>
  <c r="U145" i="8" s="1"/>
  <c r="W145" i="8" s="1"/>
  <c r="T152" i="8"/>
  <c r="T153" i="8" s="1"/>
  <c r="U153" i="8" s="1"/>
  <c r="W153" i="8" s="1"/>
  <c r="T200" i="8"/>
  <c r="T201" i="8" s="1"/>
  <c r="U201" i="8" s="1"/>
  <c r="W201" i="8" s="1"/>
  <c r="T208" i="8"/>
  <c r="T209" i="8" s="1"/>
  <c r="U209" i="8" s="1"/>
  <c r="W209" i="8" s="1"/>
  <c r="T220" i="8"/>
  <c r="T221" i="8" s="1"/>
  <c r="U221" i="8" s="1"/>
  <c r="W221" i="8" s="1"/>
  <c r="T230" i="8"/>
  <c r="T231" i="8" s="1"/>
  <c r="U231" i="8" s="1"/>
  <c r="W231" i="8" s="1"/>
  <c r="T178" i="8"/>
  <c r="T179" i="8" s="1"/>
  <c r="U179" i="8" s="1"/>
  <c r="W179" i="8" s="1"/>
  <c r="T186" i="8"/>
  <c r="T187" i="8" s="1"/>
  <c r="U187" i="8" s="1"/>
  <c r="W187" i="8" s="1"/>
  <c r="T194" i="8"/>
  <c r="T195" i="8" s="1"/>
  <c r="U195" i="8" s="1"/>
  <c r="W195" i="8" s="1"/>
  <c r="T212" i="8"/>
  <c r="T213" i="8" s="1"/>
  <c r="U213" i="8" s="1"/>
  <c r="W213" i="8" s="1"/>
  <c r="T232" i="8"/>
  <c r="T233" i="8" s="1"/>
  <c r="U233" i="8" s="1"/>
  <c r="W233" i="8" s="1"/>
  <c r="T244" i="8"/>
  <c r="T245" i="8" s="1"/>
  <c r="U245" i="8" s="1"/>
  <c r="W245" i="8" s="1"/>
  <c r="T256" i="8"/>
  <c r="T257" i="8" s="1"/>
  <c r="U257" i="8" s="1"/>
  <c r="W257" i="8" s="1"/>
  <c r="T132" i="8"/>
  <c r="T133" i="8" s="1"/>
  <c r="U133" i="8" s="1"/>
  <c r="W133" i="8" s="1"/>
  <c r="T140" i="8"/>
  <c r="T141" i="8" s="1"/>
  <c r="U141" i="8" s="1"/>
  <c r="W141" i="8" s="1"/>
  <c r="T148" i="8"/>
  <c r="T149" i="8" s="1"/>
  <c r="U149" i="8" s="1"/>
  <c r="W149" i="8" s="1"/>
  <c r="T156" i="8"/>
  <c r="T157" i="8" s="1"/>
  <c r="U157" i="8" s="1"/>
  <c r="W157" i="8" s="1"/>
  <c r="T236" i="8"/>
  <c r="T237" i="8" s="1"/>
  <c r="U237" i="8" s="1"/>
  <c r="W237" i="8" s="1"/>
  <c r="T234" i="8"/>
  <c r="T235" i="8" s="1"/>
  <c r="U235" i="8" s="1"/>
  <c r="W235" i="8" s="1"/>
  <c r="T242" i="8"/>
  <c r="T243" i="8" s="1"/>
  <c r="U243" i="8" s="1"/>
  <c r="W243" i="8" s="1"/>
  <c r="T250" i="8"/>
  <c r="T251" i="8" s="1"/>
  <c r="U251" i="8" s="1"/>
  <c r="W251" i="8" s="1"/>
  <c r="T216" i="8"/>
  <c r="T217" i="8" s="1"/>
  <c r="U217" i="8" s="1"/>
  <c r="W217" i="8" s="1"/>
  <c r="T228" i="8"/>
  <c r="T229" i="8" s="1"/>
  <c r="U229" i="8" s="1"/>
  <c r="W229" i="8" s="1"/>
  <c r="U166" i="8" l="1"/>
  <c r="U170" i="8"/>
  <c r="U190" i="8"/>
  <c r="U252" i="8"/>
  <c r="U238" i="8"/>
  <c r="U188" i="8"/>
  <c r="U224" i="8"/>
  <c r="U160" i="8"/>
  <c r="U196" i="8"/>
  <c r="U174" i="8"/>
  <c r="U182" i="8"/>
  <c r="U204" i="8"/>
  <c r="U240" i="8"/>
  <c r="U130" i="8"/>
  <c r="U254" i="8"/>
  <c r="U248" i="8"/>
  <c r="U192" i="8"/>
  <c r="U246" i="8"/>
  <c r="U52" i="8"/>
  <c r="U242" i="8"/>
  <c r="U34" i="8"/>
  <c r="U20" i="8"/>
  <c r="U154" i="8"/>
  <c r="U84" i="8"/>
  <c r="U98" i="8"/>
  <c r="U138" i="8"/>
  <c r="U82" i="8"/>
  <c r="U66" i="8"/>
  <c r="U178" i="8"/>
  <c r="U202" i="8"/>
  <c r="U116" i="8"/>
  <c r="U68" i="8"/>
  <c r="U36" i="8"/>
  <c r="U74" i="8"/>
  <c r="U42" i="8"/>
  <c r="U10" i="8"/>
  <c r="U256" i="8"/>
  <c r="U200" i="8"/>
  <c r="U140" i="8"/>
  <c r="U198" i="8"/>
  <c r="U124" i="8"/>
  <c r="U104" i="8"/>
  <c r="U162" i="8"/>
  <c r="U76" i="8"/>
  <c r="U44" i="8"/>
  <c r="U12" i="8"/>
  <c r="U122" i="8"/>
  <c r="U114" i="8"/>
  <c r="U106" i="8"/>
  <c r="U50" i="8"/>
  <c r="U18" i="8"/>
  <c r="U194" i="8"/>
  <c r="U90" i="8"/>
  <c r="U58" i="8"/>
  <c r="U26" i="8"/>
  <c r="U216" i="8"/>
  <c r="U108" i="8"/>
  <c r="U100" i="8"/>
  <c r="U146" i="8"/>
  <c r="U92" i="8"/>
  <c r="U60" i="8"/>
  <c r="U28" i="8"/>
  <c r="U8" i="8"/>
  <c r="U126" i="8"/>
  <c r="U118" i="8"/>
  <c r="U110" i="8"/>
  <c r="U102" i="8"/>
  <c r="U6" i="8"/>
  <c r="U232" i="8"/>
  <c r="U208" i="8"/>
  <c r="U148" i="8"/>
  <c r="U132" i="8"/>
  <c r="U230" i="8"/>
  <c r="U222" i="8"/>
  <c r="U128" i="8"/>
  <c r="U120" i="8"/>
  <c r="U112" i="8"/>
  <c r="U96" i="8"/>
  <c r="U88" i="8"/>
  <c r="U80" i="8"/>
  <c r="U72" i="8"/>
  <c r="U64" i="8"/>
  <c r="U56" i="8"/>
  <c r="U48" i="8"/>
  <c r="U40" i="8"/>
  <c r="U32" i="8"/>
  <c r="U24" i="8"/>
  <c r="U16" i="8"/>
  <c r="U250" i="8"/>
  <c r="U234" i="8"/>
  <c r="U244" i="8"/>
  <c r="U228" i="8"/>
  <c r="U258" i="8"/>
  <c r="U220" i="8"/>
  <c r="U186" i="8"/>
  <c r="U144" i="8"/>
  <c r="U226" i="8"/>
  <c r="U218" i="8"/>
  <c r="U210" i="8"/>
  <c r="U158" i="8"/>
  <c r="U150" i="8"/>
  <c r="U142" i="8"/>
  <c r="U134" i="8"/>
  <c r="U184" i="8"/>
  <c r="U176" i="8"/>
  <c r="U168" i="8"/>
  <c r="U94" i="8"/>
  <c r="U86" i="8"/>
  <c r="U78" i="8"/>
  <c r="U70" i="8"/>
  <c r="U62" i="8"/>
  <c r="U54" i="8"/>
  <c r="U46" i="8"/>
  <c r="U38" i="8"/>
  <c r="U30" i="8"/>
  <c r="U22" i="8"/>
  <c r="U14" i="8"/>
  <c r="U236" i="8"/>
  <c r="U156" i="8"/>
  <c r="U212" i="8"/>
  <c r="U152" i="8"/>
  <c r="U136" i="8"/>
  <c r="U214" i="8"/>
  <c r="U206" i="8"/>
  <c r="U180" i="8"/>
  <c r="U172" i="8"/>
  <c r="U164" i="8"/>
  <c r="AB83" i="8"/>
  <c r="AB45" i="8"/>
  <c r="AB102" i="8"/>
  <c r="AB111" i="8"/>
  <c r="AB69" i="8"/>
  <c r="AB11" i="8"/>
  <c r="AB95" i="8"/>
  <c r="AB109" i="8"/>
  <c r="AB101" i="8"/>
  <c r="AB52" i="8"/>
  <c r="AB65" i="8"/>
  <c r="AB57" i="8"/>
  <c r="AB118" i="8"/>
  <c r="AB128" i="8"/>
  <c r="AB91" i="8"/>
  <c r="AB79" i="8"/>
  <c r="AB90" i="8"/>
  <c r="AB72" i="8"/>
  <c r="AB55" i="8"/>
  <c r="AB53" i="8"/>
  <c r="AB114" i="8"/>
  <c r="AB120" i="8"/>
  <c r="AB87" i="8"/>
  <c r="AB71" i="8"/>
  <c r="AB94" i="8"/>
  <c r="AB44" i="8"/>
  <c r="AB84" i="8"/>
  <c r="AB76" i="8"/>
  <c r="AB67" i="8"/>
  <c r="AB125" i="8"/>
  <c r="AB50" i="8"/>
  <c r="AB110" i="8"/>
  <c r="AB47" i="8"/>
  <c r="AB34" i="8"/>
  <c r="AB8" i="8"/>
  <c r="AB27" i="8"/>
  <c r="AB14" i="8"/>
  <c r="AB131" i="8"/>
  <c r="AB23" i="8"/>
  <c r="AB97" i="8"/>
  <c r="AB32" i="8"/>
  <c r="AB74" i="8"/>
  <c r="AB73" i="8"/>
  <c r="AB15" i="8"/>
  <c r="AB105" i="8"/>
  <c r="AB36" i="8"/>
  <c r="AB41" i="8"/>
  <c r="AB49" i="8"/>
  <c r="AB63" i="8"/>
  <c r="AB117" i="8"/>
  <c r="AB46" i="8"/>
  <c r="AB106" i="8"/>
  <c r="AB123" i="8"/>
  <c r="AB92" i="8"/>
  <c r="AB25" i="8"/>
  <c r="AB33" i="8"/>
  <c r="AB59" i="8"/>
  <c r="AB132" i="8"/>
  <c r="AB42" i="8"/>
  <c r="AB93" i="8"/>
  <c r="AB68" i="8"/>
  <c r="AB104" i="8"/>
  <c r="AB9" i="8"/>
  <c r="AB17" i="8"/>
  <c r="AB51" i="8"/>
  <c r="AB113" i="8"/>
  <c r="AB38" i="8"/>
  <c r="AB89" i="8"/>
  <c r="AB130" i="8"/>
  <c r="AB61" i="8"/>
  <c r="AB64" i="8"/>
  <c r="AB7" i="8"/>
  <c r="AB96" i="8"/>
  <c r="AB85" i="8"/>
  <c r="AB129" i="8"/>
  <c r="AB100" i="8"/>
  <c r="AB82" i="8"/>
  <c r="AB122" i="8"/>
  <c r="AB48" i="8"/>
  <c r="AB78" i="8"/>
  <c r="AB13" i="8"/>
  <c r="AB107" i="8"/>
  <c r="AB121" i="8"/>
  <c r="AB80" i="8"/>
  <c r="AB77" i="8"/>
  <c r="AB81" i="8"/>
  <c r="AB127" i="8"/>
  <c r="AB37" i="8"/>
  <c r="AB60" i="8"/>
  <c r="AB66" i="8"/>
  <c r="AB43" i="8"/>
  <c r="AB75" i="8"/>
  <c r="AB30" i="8"/>
  <c r="AB86" i="8"/>
  <c r="AB99" i="8"/>
  <c r="AB21" i="8"/>
  <c r="AB56" i="8"/>
  <c r="AB62" i="8"/>
  <c r="AB39" i="8"/>
  <c r="AB116" i="8"/>
  <c r="AB26" i="8"/>
  <c r="AB88" i="8"/>
  <c r="AB126" i="8"/>
  <c r="AB40" i="8"/>
  <c r="AB28" i="8"/>
  <c r="AB58" i="8"/>
  <c r="AB35" i="8"/>
  <c r="AB112" i="8"/>
  <c r="AB22" i="8"/>
  <c r="AB98" i="8"/>
  <c r="AB29" i="8"/>
  <c r="AB24" i="8"/>
  <c r="AB12" i="8"/>
  <c r="AB54" i="8"/>
  <c r="AB31" i="8"/>
  <c r="AB108" i="8"/>
  <c r="AB18" i="8"/>
  <c r="AB124" i="8"/>
  <c r="AB6" i="8"/>
  <c r="AB20" i="8"/>
  <c r="AB119" i="8"/>
  <c r="AB10" i="8"/>
  <c r="AB103" i="8"/>
  <c r="AB19" i="8"/>
  <c r="AB115" i="8"/>
  <c r="AB16" i="8"/>
  <c r="AB70" i="8"/>
  <c r="AE85" i="8" l="1"/>
  <c r="AE110" i="8"/>
  <c r="AE81" i="8"/>
  <c r="AE18" i="8"/>
  <c r="AE34" i="8"/>
  <c r="AE50" i="8"/>
  <c r="AE70" i="8"/>
  <c r="AE108" i="8"/>
  <c r="AE96" i="8"/>
  <c r="AE125" i="8"/>
  <c r="AE15" i="8"/>
  <c r="AE31" i="8"/>
  <c r="AE47" i="8"/>
  <c r="AE67" i="8"/>
  <c r="AE77" i="8"/>
  <c r="AE54" i="8"/>
  <c r="AE7" i="8"/>
  <c r="AE76" i="8"/>
  <c r="AE16" i="8"/>
  <c r="AE12" i="8"/>
  <c r="AE64" i="8"/>
  <c r="AE84" i="8"/>
  <c r="AE73" i="8"/>
  <c r="AE24" i="8"/>
  <c r="AE61" i="8"/>
  <c r="AE44" i="8"/>
  <c r="AE80" i="8"/>
  <c r="AE29" i="8"/>
  <c r="AE130" i="8"/>
  <c r="AE94" i="8"/>
  <c r="AE115" i="8"/>
  <c r="AE98" i="8"/>
  <c r="AE89" i="8"/>
  <c r="AE71" i="8"/>
  <c r="AE121" i="8"/>
  <c r="AE22" i="8"/>
  <c r="AE38" i="8"/>
  <c r="AE87" i="8"/>
  <c r="AE74" i="8"/>
  <c r="AE112" i="8"/>
  <c r="AE113" i="8"/>
  <c r="AE120" i="8"/>
  <c r="AE19" i="8"/>
  <c r="AE35" i="8"/>
  <c r="AE51" i="8"/>
  <c r="AE114" i="8"/>
  <c r="AE107" i="8"/>
  <c r="AE58" i="8"/>
  <c r="AE17" i="8"/>
  <c r="AE53" i="8"/>
  <c r="AE32" i="8"/>
  <c r="AE28" i="8"/>
  <c r="AE9" i="8"/>
  <c r="AE55" i="8"/>
  <c r="AE103" i="8"/>
  <c r="AE40" i="8"/>
  <c r="AE104" i="8"/>
  <c r="AE72" i="8"/>
  <c r="AE13" i="8"/>
  <c r="AE126" i="8"/>
  <c r="AE68" i="8"/>
  <c r="AE90" i="8"/>
  <c r="AE97" i="8"/>
  <c r="AE88" i="8"/>
  <c r="AE93" i="8"/>
  <c r="AE79" i="8"/>
  <c r="AE10" i="8"/>
  <c r="AE26" i="8"/>
  <c r="AE42" i="8"/>
  <c r="AE91" i="8"/>
  <c r="AE78" i="8"/>
  <c r="AE116" i="8"/>
  <c r="AE132" i="8"/>
  <c r="AE128" i="8"/>
  <c r="AE23" i="8"/>
  <c r="AE39" i="8"/>
  <c r="AE59" i="8"/>
  <c r="AE118" i="8"/>
  <c r="AE119" i="8"/>
  <c r="AE62" i="8"/>
  <c r="AE33" i="8"/>
  <c r="AE57" i="8"/>
  <c r="AE48" i="8"/>
  <c r="AE56" i="8"/>
  <c r="AE25" i="8"/>
  <c r="AE65" i="8"/>
  <c r="AE131" i="8"/>
  <c r="AE21" i="8"/>
  <c r="AE92" i="8"/>
  <c r="AE52" i="8"/>
  <c r="AE20" i="8"/>
  <c r="AE99" i="8"/>
  <c r="AE123" i="8"/>
  <c r="AE101" i="8"/>
  <c r="AE122" i="8"/>
  <c r="AE86" i="8"/>
  <c r="AE106" i="8"/>
  <c r="AE109" i="8"/>
  <c r="AE14" i="8"/>
  <c r="AE30" i="8"/>
  <c r="AE46" i="8"/>
  <c r="AE95" i="8"/>
  <c r="AE82" i="8"/>
  <c r="AE75" i="8"/>
  <c r="AE117" i="8"/>
  <c r="AE11" i="8"/>
  <c r="AE27" i="8"/>
  <c r="AE43" i="8"/>
  <c r="AE63" i="8"/>
  <c r="AE69" i="8"/>
  <c r="AE6" i="8"/>
  <c r="AE66" i="8"/>
  <c r="AE49" i="8"/>
  <c r="AE111" i="8"/>
  <c r="AE100" i="8"/>
  <c r="AE60" i="8"/>
  <c r="AE41" i="8"/>
  <c r="AE102" i="8"/>
  <c r="AE8" i="8"/>
  <c r="AE37" i="8"/>
  <c r="AE36" i="8"/>
  <c r="AE45" i="8"/>
  <c r="AE124" i="8"/>
  <c r="AE127" i="8"/>
  <c r="AE105" i="8"/>
  <c r="AE83" i="8"/>
  <c r="AE129" i="8"/>
  <c r="W164" i="8"/>
  <c r="W214" i="8"/>
  <c r="W156" i="8"/>
  <c r="W30" i="8"/>
  <c r="W62" i="8"/>
  <c r="W94" i="8"/>
  <c r="W134" i="8"/>
  <c r="W210" i="8"/>
  <c r="W186" i="8"/>
  <c r="W244" i="8"/>
  <c r="W24" i="8"/>
  <c r="W56" i="8"/>
  <c r="W88" i="8"/>
  <c r="W128" i="8"/>
  <c r="W148" i="8"/>
  <c r="W102" i="8"/>
  <c r="W8" i="8"/>
  <c r="W146" i="8"/>
  <c r="W26" i="8"/>
  <c r="W18" i="8"/>
  <c r="W122" i="8"/>
  <c r="W162" i="8"/>
  <c r="W140" i="8"/>
  <c r="W42" i="8"/>
  <c r="W116" i="8"/>
  <c r="W82" i="8"/>
  <c r="W154" i="8"/>
  <c r="W52" i="8"/>
  <c r="W254" i="8"/>
  <c r="W182" i="8"/>
  <c r="W224" i="8"/>
  <c r="W190" i="8"/>
  <c r="W172" i="8"/>
  <c r="W136" i="8"/>
  <c r="W236" i="8"/>
  <c r="W38" i="8"/>
  <c r="W70" i="8"/>
  <c r="W168" i="8"/>
  <c r="W142" i="8"/>
  <c r="W218" i="8"/>
  <c r="W220" i="8"/>
  <c r="W234" i="8"/>
  <c r="W32" i="8"/>
  <c r="W64" i="8"/>
  <c r="W96" i="8"/>
  <c r="W222" i="8"/>
  <c r="W208" i="8"/>
  <c r="W110" i="8"/>
  <c r="W28" i="8"/>
  <c r="W100" i="8"/>
  <c r="W58" i="8"/>
  <c r="W50" i="8"/>
  <c r="W12" i="8"/>
  <c r="W104" i="8"/>
  <c r="W200" i="8"/>
  <c r="W74" i="8"/>
  <c r="W202" i="8"/>
  <c r="W138" i="8"/>
  <c r="W20" i="8"/>
  <c r="W246" i="8"/>
  <c r="W130" i="8"/>
  <c r="W174" i="8"/>
  <c r="W188" i="8"/>
  <c r="W170" i="8"/>
  <c r="W180" i="8"/>
  <c r="W152" i="8"/>
  <c r="W14" i="8"/>
  <c r="W46" i="8"/>
  <c r="W78" i="8"/>
  <c r="W176" i="8"/>
  <c r="W150" i="8"/>
  <c r="W226" i="8"/>
  <c r="W258" i="8"/>
  <c r="W250" i="8"/>
  <c r="W40" i="8"/>
  <c r="W72" i="8"/>
  <c r="W112" i="8"/>
  <c r="W230" i="8"/>
  <c r="W232" i="8"/>
  <c r="W118" i="8"/>
  <c r="W60" i="8"/>
  <c r="W108" i="8"/>
  <c r="W90" i="8"/>
  <c r="W106" i="8"/>
  <c r="W44" i="8"/>
  <c r="W124" i="8"/>
  <c r="W256" i="8"/>
  <c r="W36" i="8"/>
  <c r="W178" i="8"/>
  <c r="W98" i="8"/>
  <c r="W34" i="8"/>
  <c r="W192" i="8"/>
  <c r="W240" i="8"/>
  <c r="W196" i="8"/>
  <c r="W238" i="8"/>
  <c r="W166" i="8"/>
  <c r="W206" i="8"/>
  <c r="W212" i="8"/>
  <c r="W22" i="8"/>
  <c r="W54" i="8"/>
  <c r="W86" i="8"/>
  <c r="W184" i="8"/>
  <c r="W158" i="8"/>
  <c r="W144" i="8"/>
  <c r="W228" i="8"/>
  <c r="W16" i="8"/>
  <c r="W48" i="8"/>
  <c r="W80" i="8"/>
  <c r="W120" i="8"/>
  <c r="W132" i="8"/>
  <c r="W6" i="8"/>
  <c r="W126" i="8"/>
  <c r="W92" i="8"/>
  <c r="W216" i="8"/>
  <c r="W194" i="8"/>
  <c r="W114" i="8"/>
  <c r="W76" i="8"/>
  <c r="W198" i="8"/>
  <c r="W10" i="8"/>
  <c r="W68" i="8"/>
  <c r="W66" i="8"/>
  <c r="W84" i="8"/>
  <c r="W242" i="8"/>
  <c r="W248" i="8"/>
  <c r="W204" i="8"/>
  <c r="W160" i="8"/>
  <c r="W252" i="8"/>
  <c r="X6" i="8"/>
</calcChain>
</file>

<file path=xl/sharedStrings.xml><?xml version="1.0" encoding="utf-8"?>
<sst xmlns="http://schemas.openxmlformats.org/spreadsheetml/2006/main" count="3587" uniqueCount="310">
  <si>
    <t>Closest vowel back</t>
  </si>
  <si>
    <t>Closest non-neutral vowel back</t>
  </si>
  <si>
    <t>Closest vowel low front</t>
  </si>
  <si>
    <t>Closest vowel nonhigh front</t>
  </si>
  <si>
    <t>Closest vowel front</t>
  </si>
  <si>
    <t>Closest two vowels front</t>
  </si>
  <si>
    <t>Monosyllable with long i</t>
  </si>
  <si>
    <t>Closest non-neutral vowel front rounded</t>
  </si>
  <si>
    <t>Closest vowel front rounded</t>
  </si>
  <si>
    <t>Final bilabial consonant</t>
  </si>
  <si>
    <t>Final coronal sonorant</t>
  </si>
  <si>
    <t>Final sibilant</t>
  </si>
  <si>
    <t>Ends in CC</t>
  </si>
  <si>
    <t>nak</t>
  </si>
  <si>
    <t>nek</t>
  </si>
  <si>
    <t>rabbi</t>
  </si>
  <si>
    <t>kábel</t>
  </si>
  <si>
    <t>babér</t>
  </si>
  <si>
    <t>stabil</t>
  </si>
  <si>
    <t>diadém</t>
  </si>
  <si>
    <t>parádés</t>
  </si>
  <si>
    <t>kadét</t>
  </si>
  <si>
    <t>balek</t>
  </si>
  <si>
    <t>jeruzsálem</t>
  </si>
  <si>
    <t>ális</t>
  </si>
  <si>
    <t>többek</t>
  </si>
  <si>
    <t>bé</t>
  </si>
  <si>
    <t>ábécé</t>
  </si>
  <si>
    <t>becs</t>
  </si>
  <si>
    <t>bécs</t>
  </si>
  <si>
    <t>bél</t>
  </si>
  <si>
    <t>mesebeli</t>
  </si>
  <si>
    <t>döbbent</t>
  </si>
  <si>
    <t>bérc</t>
  </si>
  <si>
    <t>csibész</t>
  </si>
  <si>
    <t>betû</t>
  </si>
  <si>
    <t>skribler</t>
  </si>
  <si>
    <t>blöf</t>
  </si>
  <si>
    <t>böjt</t>
  </si>
  <si>
    <t>bõr</t>
  </si>
  <si>
    <t>brit</t>
  </si>
  <si>
    <t>többség</t>
  </si>
  <si>
    <t>bûn</t>
  </si>
  <si>
    <t>bûz</t>
  </si>
  <si>
    <t>vicces</t>
  </si>
  <si>
    <t>licenc</t>
  </si>
  <si>
    <t>docens</t>
  </si>
  <si>
    <t>cent</t>
  </si>
  <si>
    <t>recept</t>
  </si>
  <si>
    <t>koncert</t>
  </si>
  <si>
    <t>cet</t>
  </si>
  <si>
    <t>cikk</t>
  </si>
  <si>
    <t>cím</t>
  </si>
  <si>
    <t>jácint</t>
  </si>
  <si>
    <t>cipõ</t>
  </si>
  <si>
    <t>csel</t>
  </si>
  <si>
    <t>szerencsém</t>
  </si>
  <si>
    <t>tölcsér</t>
  </si>
  <si>
    <t>ecset</t>
  </si>
  <si>
    <t>pecsét</t>
  </si>
  <si>
    <t>csík</t>
  </si>
  <si>
    <t>kökörcsin</t>
  </si>
  <si>
    <t>kölcsön</t>
  </si>
  <si>
    <t>gyümölcsös</t>
  </si>
  <si>
    <t>rövidebb</t>
  </si>
  <si>
    <t>modell</t>
  </si>
  <si>
    <t>transzcendens</t>
  </si>
  <si>
    <t>idény</t>
  </si>
  <si>
    <t>lidérc</t>
  </si>
  <si>
    <t>verdikt</t>
  </si>
  <si>
    <t>idill</t>
  </si>
  <si>
    <t>dísz</t>
  </si>
  <si>
    <t>küldönc</t>
  </si>
  <si>
    <t>küldött</t>
  </si>
  <si>
    <t>düh</t>
  </si>
  <si>
    <t>kedvem</t>
  </si>
  <si>
    <t>meccs</t>
  </si>
  <si>
    <t>precíz</t>
  </si>
  <si>
    <t>korteskedés</t>
  </si>
  <si>
    <t>süllyedés</t>
  </si>
  <si>
    <t>hokedli</t>
  </si>
  <si>
    <t>hegedûs</t>
  </si>
  <si>
    <t>tömeges</t>
  </si>
  <si>
    <t>harlekin</t>
  </si>
  <si>
    <t>szüntelen</t>
  </si>
  <si>
    <t>zeppelin</t>
  </si>
  <si>
    <t>konténer</t>
  </si>
  <si>
    <t>menny</t>
  </si>
  <si>
    <t>ép</t>
  </si>
  <si>
    <t>bukmékerek</t>
  </si>
  <si>
    <t>szuverén</t>
  </si>
  <si>
    <t>poézis</t>
  </si>
  <si>
    <t>filc</t>
  </si>
  <si>
    <t>film</t>
  </si>
  <si>
    <t>gin</t>
  </si>
  <si>
    <t>mágnes</t>
  </si>
  <si>
    <t>gömb</t>
  </si>
  <si>
    <t>gõz</t>
  </si>
  <si>
    <t>önelégült</t>
  </si>
  <si>
    <t>hír</t>
  </si>
  <si>
    <t>önhitt</t>
  </si>
  <si>
    <t>tribün</t>
  </si>
  <si>
    <t>bilincs</t>
  </si>
  <si>
    <t>obeliszk</t>
  </si>
  <si>
    <t>kis</t>
  </si>
  <si>
    <t>köln</t>
  </si>
  <si>
    <t>szüleim</t>
  </si>
  <si>
    <t>slepp</t>
  </si>
  <si>
    <t>különb</t>
  </si>
  <si>
    <t>harminc</t>
  </si>
  <si>
    <t>bölcs</t>
  </si>
  <si>
    <t>polip</t>
  </si>
  <si>
    <t>operett</t>
  </si>
  <si>
    <t>parfüm</t>
  </si>
  <si>
    <t>grill</t>
  </si>
  <si>
    <t>egyszerûbb</t>
  </si>
  <si>
    <t>kevesebb</t>
  </si>
  <si>
    <t>rossebb</t>
  </si>
  <si>
    <t>történt</t>
  </si>
  <si>
    <t>western</t>
  </si>
  <si>
    <t>tüll</t>
  </si>
  <si>
    <t>nyílt</t>
  </si>
  <si>
    <t>dzsip</t>
  </si>
  <si>
    <t>szójabab</t>
  </si>
  <si>
    <t>szabad</t>
  </si>
  <si>
    <t>lábán</t>
  </si>
  <si>
    <t>szabás</t>
  </si>
  <si>
    <t>jacht</t>
  </si>
  <si>
    <t>paradoks</t>
  </si>
  <si>
    <t>szárny</t>
  </si>
  <si>
    <t>bükk</t>
  </si>
  <si>
    <t>bumm</t>
  </si>
  <si>
    <t>kérdõív</t>
  </si>
  <si>
    <t>eb</t>
  </si>
  <si>
    <t>öregem</t>
  </si>
  <si>
    <t>élt</t>
  </si>
  <si>
    <t>gyengébb</t>
  </si>
  <si>
    <t>ígért</t>
  </si>
  <si>
    <t>idõm</t>
  </si>
  <si>
    <t>zsilip</t>
  </si>
  <si>
    <t>tövis</t>
  </si>
  <si>
    <t>közép</t>
  </si>
  <si>
    <t>H</t>
  </si>
  <si>
    <t>eH</t>
  </si>
  <si>
    <t>Z</t>
  </si>
  <si>
    <t>p</t>
  </si>
  <si>
    <t>ln p</t>
  </si>
  <si>
    <t>LL</t>
  </si>
  <si>
    <t>Weights from HZSL</t>
  </si>
  <si>
    <t>Input</t>
  </si>
  <si>
    <t>Candidate</t>
  </si>
  <si>
    <t>Frequency</t>
  </si>
  <si>
    <t>This spreadsheet, not typized</t>
  </si>
  <si>
    <t>Example</t>
  </si>
  <si>
    <t/>
  </si>
  <si>
    <t>N+i:+B</t>
  </si>
  <si>
    <t>N+i:+NoC</t>
  </si>
  <si>
    <t>N+i:+S</t>
  </si>
  <si>
    <t>N+i:+R</t>
  </si>
  <si>
    <t>N+i:+CC</t>
  </si>
  <si>
    <t>BN+High+NoC</t>
  </si>
  <si>
    <t>BN+Low+R</t>
  </si>
  <si>
    <t>BN+Mid+R</t>
  </si>
  <si>
    <t>BN+High+R</t>
  </si>
  <si>
    <t>BN+Mid+B</t>
  </si>
  <si>
    <t>BN+Mid+S</t>
  </si>
  <si>
    <t>BN+Mid+NoC</t>
  </si>
  <si>
    <t>BN+Low+NoC</t>
  </si>
  <si>
    <t>BN+Low+B</t>
  </si>
  <si>
    <t>BN+High+S</t>
  </si>
  <si>
    <t>FN+Low+NoC</t>
  </si>
  <si>
    <t>N+Mid+NoC</t>
  </si>
  <si>
    <t>BNN+Mid+NoC</t>
  </si>
  <si>
    <t>N+Low+S</t>
  </si>
  <si>
    <t>N+Mid+S</t>
  </si>
  <si>
    <t>N+Mid+R</t>
  </si>
  <si>
    <t>NN+High+NoC</t>
  </si>
  <si>
    <t>FN+Low+CC</t>
  </si>
  <si>
    <t>N+Mid+SCC</t>
  </si>
  <si>
    <t>NN+Mid+S</t>
  </si>
  <si>
    <t>F/NF+High+NoC</t>
  </si>
  <si>
    <t>NN+Low+R</t>
  </si>
  <si>
    <t>F+Mid+NoC</t>
  </si>
  <si>
    <t>F+Mid+CC</t>
  </si>
  <si>
    <t>F+Mid+R</t>
  </si>
  <si>
    <t>N+High+NoC</t>
  </si>
  <si>
    <t>FN+Mid+NoC</t>
  </si>
  <si>
    <t>F+High+CC</t>
  </si>
  <si>
    <t>F+High+R</t>
  </si>
  <si>
    <t>F+High+S</t>
  </si>
  <si>
    <t>NN+Low+S</t>
  </si>
  <si>
    <t>NN+Low+SCC</t>
  </si>
  <si>
    <t>BN+Low+SCC</t>
  </si>
  <si>
    <t>N+Low+CC</t>
  </si>
  <si>
    <t>NN+Low+CC</t>
  </si>
  <si>
    <t>BN+Low+CC</t>
  </si>
  <si>
    <t>N+Low+NoC</t>
  </si>
  <si>
    <t>N+High+CC</t>
  </si>
  <si>
    <t>BN+High+CC</t>
  </si>
  <si>
    <t>F/NF+Mid+NoC</t>
  </si>
  <si>
    <t>N+Low+R</t>
  </si>
  <si>
    <t>NN+Mid+B</t>
  </si>
  <si>
    <t>FN+Mid+R</t>
  </si>
  <si>
    <t>NN+Low+NoC</t>
  </si>
  <si>
    <t>NN+Mid+NoC</t>
  </si>
  <si>
    <t>FN+High+R</t>
  </si>
  <si>
    <t>F/NF+Mid+R</t>
  </si>
  <si>
    <t>F/NF+Mid+S</t>
  </si>
  <si>
    <t>FN+Low+BCC</t>
  </si>
  <si>
    <t>BN+Low+RCC</t>
  </si>
  <si>
    <t>BNN+Low+SCC</t>
  </si>
  <si>
    <t>NN+Mid+R</t>
  </si>
  <si>
    <t>NN+Mid+SCC</t>
  </si>
  <si>
    <t>NN+High+CC</t>
  </si>
  <si>
    <t>NN+High+RCC</t>
  </si>
  <si>
    <t>FN+High+NoC</t>
  </si>
  <si>
    <t>F/NF+Mid+SCC</t>
  </si>
  <si>
    <t>F/NF+Mid+CC</t>
  </si>
  <si>
    <t>F+High+NoC</t>
  </si>
  <si>
    <t>NN+Low+B</t>
  </si>
  <si>
    <t>N+Low+B</t>
  </si>
  <si>
    <t>N+Low+SCC</t>
  </si>
  <si>
    <t>NN+High+S</t>
  </si>
  <si>
    <t>BNN+Mid+S</t>
  </si>
  <si>
    <t>FN+Mid+S</t>
  </si>
  <si>
    <t>BNN+High+NoC</t>
  </si>
  <si>
    <t>F/NF+High+S</t>
  </si>
  <si>
    <t>FN+Low+B</t>
  </si>
  <si>
    <t>FN+Low+S</t>
  </si>
  <si>
    <t>BNN+High+R</t>
  </si>
  <si>
    <t>FN+Low+R</t>
  </si>
  <si>
    <t>NN+High+R</t>
  </si>
  <si>
    <t>N+Mid+CC</t>
  </si>
  <si>
    <t>BNN+Low+R</t>
  </si>
  <si>
    <t>N+Low+RCC</t>
  </si>
  <si>
    <t>N+Mid+B</t>
  </si>
  <si>
    <t>BNN+Low+NoC</t>
  </si>
  <si>
    <t>BNN+Mid+R</t>
  </si>
  <si>
    <t>BNN+High+S</t>
  </si>
  <si>
    <t>N+High+SCC</t>
  </si>
  <si>
    <t>N+High+BCC</t>
  </si>
  <si>
    <t>NN+Mid+BCC</t>
  </si>
  <si>
    <t>NN+Mid+CC</t>
  </si>
  <si>
    <t>N+High+R</t>
  </si>
  <si>
    <t>BN+Low+S</t>
  </si>
  <si>
    <t>F+Mid+BCC</t>
  </si>
  <si>
    <t>F+Mid+S</t>
  </si>
  <si>
    <t>F/NF+High+CC</t>
  </si>
  <si>
    <t>FN+High+CC</t>
  </si>
  <si>
    <t>F/NF+High+R</t>
  </si>
  <si>
    <t>F/NF+Mid+B</t>
  </si>
  <si>
    <t>NN+High+B</t>
  </si>
  <si>
    <t>NN+High+SCC</t>
  </si>
  <si>
    <t>BNN+High+CC</t>
  </si>
  <si>
    <t>N+High+S</t>
  </si>
  <si>
    <t>F+Mid+RCC</t>
  </si>
  <si>
    <t>FN+High+B</t>
  </si>
  <si>
    <t>N+Low+BCC</t>
  </si>
  <si>
    <t>F/NF+Mid+BCC</t>
  </si>
  <si>
    <t>BN+High+SCC</t>
  </si>
  <si>
    <t>F+Mid+SCC</t>
  </si>
  <si>
    <t>BN+High+B</t>
  </si>
  <si>
    <t>FN+High+S</t>
  </si>
  <si>
    <t>FN+Mid+B</t>
  </si>
  <si>
    <t>BNN+Low+CC</t>
  </si>
  <si>
    <t>F+High+B</t>
  </si>
  <si>
    <t>N+High+RCC</t>
  </si>
  <si>
    <t>F/NF+High+BCC</t>
  </si>
  <si>
    <t>NN+Low+BCC</t>
  </si>
  <si>
    <t>BN+Low+BCC</t>
  </si>
  <si>
    <t>FN+Mid+CC</t>
  </si>
  <si>
    <t>NN+Low+RCC</t>
  </si>
  <si>
    <t>F+High+RCC</t>
  </si>
  <si>
    <t>N+High+B</t>
  </si>
  <si>
    <t>B+na+B</t>
  </si>
  <si>
    <t>B+na+NoC</t>
  </si>
  <si>
    <t>B+na+R</t>
  </si>
  <si>
    <t>B+na+S</t>
  </si>
  <si>
    <t>B+na+CC</t>
  </si>
  <si>
    <t>B+na+SCC</t>
  </si>
  <si>
    <t>B+na+RCC</t>
  </si>
  <si>
    <t>B+na+BCC</t>
  </si>
  <si>
    <t>Observed</t>
  </si>
  <si>
    <t>Nak rows</t>
  </si>
  <si>
    <t>total</t>
  </si>
  <si>
    <t>Pred p</t>
  </si>
  <si>
    <t>Total count</t>
  </si>
  <si>
    <t>Count</t>
  </si>
  <si>
    <t>Pred count</t>
  </si>
  <si>
    <t>Log likelihood with displayed weights</t>
  </si>
  <si>
    <t>AGREE(back, local)</t>
  </si>
  <si>
    <t>AGREE(back, nonlocal)</t>
  </si>
  <si>
    <t>AGREE(front rounded, local)</t>
  </si>
  <si>
    <t>AGREE(front rounded, nonlocal)</t>
  </si>
  <si>
    <t>AGREE(front, local)</t>
  </si>
  <si>
    <t>AGREE(non-high front, local)</t>
  </si>
  <si>
    <t>AGREE(low front, local)</t>
  </si>
  <si>
    <t>AGREE(double front, local)</t>
  </si>
  <si>
    <t>Front after [+lab,−cont]</t>
  </si>
  <si>
    <t>Front after [+strident]</t>
  </si>
  <si>
    <t>Front after [+cor,+son]</t>
  </si>
  <si>
    <t>Front after CC</t>
  </si>
  <si>
    <t>Back after [ C0iːC0 ]</t>
  </si>
  <si>
    <t>full model</t>
  </si>
  <si>
    <t>Delta LL</t>
  </si>
  <si>
    <t>any front rounded</t>
  </si>
  <si>
    <t>This spreadsheet, before reduction to types</t>
  </si>
  <si>
    <t>Weights from HZSL (2009)</t>
  </si>
  <si>
    <t>CHECKS:</t>
  </si>
  <si>
    <t>WEIGHTS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</si>
</sst>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7030A0"/>
      <name val="Arial"/>
      <family val="2"/>
    </font>
    <font>
      <sz val="10"/>
      <name val="Arial Unicode MS"/>
    </font>
    <font>
      <sz val="10"/>
      <color rgb="FFFFC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0" fontId="5" fillId="0" borderId="0" xfId="0" applyFont="1" applyAlignment="1">
      <alignment vertical="center"/>
    </xf>
    <xf numFmtId="165" fontId="0" fillId="0" borderId="0" xfId="0" applyNumberFormat="1"/>
    <xf numFmtId="165" fontId="1" fillId="0" borderId="0" xfId="0" applyNumberFormat="1" applyFont="1"/>
    <xf numFmtId="1" fontId="0" fillId="0" borderId="0" xfId="0" applyNumberFormat="1"/>
    <xf numFmtId="1" fontId="1" fillId="0" borderId="0" xfId="0" applyNumberFormat="1" applyFont="1"/>
    <xf numFmtId="2" fontId="6" fillId="0" borderId="0" xfId="0" applyNumberFormat="1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Main!$AE$5</c:f>
              <c:strCache>
                <c:ptCount val="1"/>
                <c:pt idx="0">
                  <c:v>Pred count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Main!$AD$6:$AD$132</c:f>
              <c:numCache>
                <c:formatCode>General</c:formatCode>
                <c:ptCount val="127"/>
                <c:pt idx="0">
                  <c:v>238.59</c:v>
                </c:pt>
                <c:pt idx="1">
                  <c:v>2298.5900000000006</c:v>
                </c:pt>
                <c:pt idx="2">
                  <c:v>665.53000000000009</c:v>
                </c:pt>
                <c:pt idx="3">
                  <c:v>1676.88</c:v>
                </c:pt>
                <c:pt idx="4">
                  <c:v>93.71</c:v>
                </c:pt>
                <c:pt idx="5">
                  <c:v>8.5899999999999981</c:v>
                </c:pt>
                <c:pt idx="6">
                  <c:v>17.55</c:v>
                </c:pt>
                <c:pt idx="7">
                  <c:v>33.049999999999997</c:v>
                </c:pt>
                <c:pt idx="8">
                  <c:v>266.93</c:v>
                </c:pt>
                <c:pt idx="9">
                  <c:v>1.1099999999999999</c:v>
                </c:pt>
                <c:pt idx="10">
                  <c:v>2.14</c:v>
                </c:pt>
                <c:pt idx="11">
                  <c:v>39.589999999999996</c:v>
                </c:pt>
                <c:pt idx="12">
                  <c:v>112.99</c:v>
                </c:pt>
                <c:pt idx="13">
                  <c:v>2.63</c:v>
                </c:pt>
                <c:pt idx="14">
                  <c:v>0.05</c:v>
                </c:pt>
                <c:pt idx="15">
                  <c:v>37.840000000000003</c:v>
                </c:pt>
                <c:pt idx="16">
                  <c:v>16</c:v>
                </c:pt>
                <c:pt idx="17">
                  <c:v>0</c:v>
                </c:pt>
                <c:pt idx="18">
                  <c:v>2.0899999999999994</c:v>
                </c:pt>
                <c:pt idx="19">
                  <c:v>1.9</c:v>
                </c:pt>
                <c:pt idx="20">
                  <c:v>0</c:v>
                </c:pt>
                <c:pt idx="21">
                  <c:v>0.03</c:v>
                </c:pt>
                <c:pt idx="22">
                  <c:v>1.0900000000000001</c:v>
                </c:pt>
                <c:pt idx="23">
                  <c:v>0.89000000000000012</c:v>
                </c:pt>
                <c:pt idx="24">
                  <c:v>0</c:v>
                </c:pt>
                <c:pt idx="25">
                  <c:v>0</c:v>
                </c:pt>
                <c:pt idx="26">
                  <c:v>0.05</c:v>
                </c:pt>
                <c:pt idx="27">
                  <c:v>0</c:v>
                </c:pt>
                <c:pt idx="28">
                  <c:v>0.12</c:v>
                </c:pt>
                <c:pt idx="29">
                  <c:v>0</c:v>
                </c:pt>
                <c:pt idx="30">
                  <c:v>0</c:v>
                </c:pt>
                <c:pt idx="31">
                  <c:v>0.02</c:v>
                </c:pt>
                <c:pt idx="32">
                  <c:v>0</c:v>
                </c:pt>
                <c:pt idx="33">
                  <c:v>0.02</c:v>
                </c:pt>
                <c:pt idx="34">
                  <c:v>0</c:v>
                </c:pt>
                <c:pt idx="35">
                  <c:v>39.980000000000004</c:v>
                </c:pt>
                <c:pt idx="36">
                  <c:v>0</c:v>
                </c:pt>
                <c:pt idx="37">
                  <c:v>0</c:v>
                </c:pt>
                <c:pt idx="38">
                  <c:v>0.05</c:v>
                </c:pt>
                <c:pt idx="39">
                  <c:v>0</c:v>
                </c:pt>
                <c:pt idx="40">
                  <c:v>0.02</c:v>
                </c:pt>
                <c:pt idx="41">
                  <c:v>0</c:v>
                </c:pt>
                <c:pt idx="42">
                  <c:v>0.02</c:v>
                </c:pt>
                <c:pt idx="43">
                  <c:v>0.36000000000000004</c:v>
                </c:pt>
                <c:pt idx="44">
                  <c:v>0</c:v>
                </c:pt>
                <c:pt idx="45">
                  <c:v>0.03</c:v>
                </c:pt>
                <c:pt idx="46">
                  <c:v>1</c:v>
                </c:pt>
                <c:pt idx="47">
                  <c:v>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0.65</c:v>
                </c:pt>
                <c:pt idx="54">
                  <c:v>8.9699999999999989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0.03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0.09</c:v>
                </c:pt>
                <c:pt idx="74">
                  <c:v>0.13</c:v>
                </c:pt>
                <c:pt idx="75">
                  <c:v>0.02</c:v>
                </c:pt>
                <c:pt idx="76">
                  <c:v>5.24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0.28999999999999998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0.02</c:v>
                </c:pt>
                <c:pt idx="89">
                  <c:v>4.03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0.34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4.54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2.96</c:v>
                </c:pt>
                <c:pt idx="112">
                  <c:v>0</c:v>
                </c:pt>
                <c:pt idx="113">
                  <c:v>2.74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</c:numCache>
            </c:numRef>
          </c:xVal>
          <c:yVal>
            <c:numRef>
              <c:f>Main!$AE$6:$AE$132</c:f>
              <c:numCache>
                <c:formatCode>0.0</c:formatCode>
                <c:ptCount val="127"/>
                <c:pt idx="0">
                  <c:v>238.75686852803355</c:v>
                </c:pt>
                <c:pt idx="1">
                  <c:v>2298.7997411850661</c:v>
                </c:pt>
                <c:pt idx="2">
                  <c:v>665.82837703144696</c:v>
                </c:pt>
                <c:pt idx="3">
                  <c:v>1676.6374583665984</c:v>
                </c:pt>
                <c:pt idx="4">
                  <c:v>94.68346490359977</c:v>
                </c:pt>
                <c:pt idx="5">
                  <c:v>7.7746964159182266</c:v>
                </c:pt>
                <c:pt idx="6">
                  <c:v>19.728057623657389</c:v>
                </c:pt>
                <c:pt idx="7">
                  <c:v>31.704840254848893</c:v>
                </c:pt>
                <c:pt idx="8">
                  <c:v>266.86583804463186</c:v>
                </c:pt>
                <c:pt idx="9">
                  <c:v>0.88652449487965546</c:v>
                </c:pt>
                <c:pt idx="10">
                  <c:v>3.1578111323072142</c:v>
                </c:pt>
                <c:pt idx="11">
                  <c:v>38.828036032405542</c:v>
                </c:pt>
                <c:pt idx="12">
                  <c:v>112.8591679629497</c:v>
                </c:pt>
                <c:pt idx="13">
                  <c:v>1.2739481560312966</c:v>
                </c:pt>
                <c:pt idx="14">
                  <c:v>0.1153240470947329</c:v>
                </c:pt>
                <c:pt idx="15">
                  <c:v>35.824433826649702</c:v>
                </c:pt>
                <c:pt idx="16">
                  <c:v>15.976235239036757</c:v>
                </c:pt>
                <c:pt idx="17">
                  <c:v>1.0324684239682211E-3</c:v>
                </c:pt>
                <c:pt idx="18">
                  <c:v>1.4868546833115326</c:v>
                </c:pt>
                <c:pt idx="19">
                  <c:v>1.1170861333677145</c:v>
                </c:pt>
                <c:pt idx="20">
                  <c:v>3.5868091375211861E-3</c:v>
                </c:pt>
                <c:pt idx="21">
                  <c:v>0.22828342902060153</c:v>
                </c:pt>
                <c:pt idx="22">
                  <c:v>0.2806859403029201</c:v>
                </c:pt>
                <c:pt idx="23">
                  <c:v>0.25058308999085549</c:v>
                </c:pt>
                <c:pt idx="24">
                  <c:v>1.6810287424324992E-5</c:v>
                </c:pt>
                <c:pt idx="25">
                  <c:v>9.2631229079914654E-3</c:v>
                </c:pt>
                <c:pt idx="26">
                  <c:v>0.10095881132905715</c:v>
                </c:pt>
                <c:pt idx="27">
                  <c:v>9.7729002913008811E-4</c:v>
                </c:pt>
                <c:pt idx="28">
                  <c:v>1.8381260141580708E-3</c:v>
                </c:pt>
                <c:pt idx="29">
                  <c:v>3.7525757250053823E-3</c:v>
                </c:pt>
                <c:pt idx="30">
                  <c:v>6.8287347027518627E-4</c:v>
                </c:pt>
                <c:pt idx="31">
                  <c:v>5.7078601178691345E-4</c:v>
                </c:pt>
                <c:pt idx="32">
                  <c:v>1.3045569397866077</c:v>
                </c:pt>
                <c:pt idx="33">
                  <c:v>1.7799611877922113E-2</c:v>
                </c:pt>
                <c:pt idx="34">
                  <c:v>1.427918542482109E-3</c:v>
                </c:pt>
                <c:pt idx="35">
                  <c:v>39.766306595069146</c:v>
                </c:pt>
                <c:pt idx="36">
                  <c:v>1.6707791135044735E-3</c:v>
                </c:pt>
                <c:pt idx="37">
                  <c:v>6.6384844853190582E-4</c:v>
                </c:pt>
                <c:pt idx="38">
                  <c:v>3.3806039036963238E-3</c:v>
                </c:pt>
                <c:pt idx="39">
                  <c:v>7.322578336595662E-5</c:v>
                </c:pt>
                <c:pt idx="40">
                  <c:v>0.56868741788901078</c:v>
                </c:pt>
                <c:pt idx="41">
                  <c:v>1.4663450854203978E-2</c:v>
                </c:pt>
                <c:pt idx="42">
                  <c:v>6.193192284528131E-4</c:v>
                </c:pt>
                <c:pt idx="43">
                  <c:v>1.3484257784477245</c:v>
                </c:pt>
                <c:pt idx="44">
                  <c:v>2.8896352964152973E-2</c:v>
                </c:pt>
                <c:pt idx="45">
                  <c:v>0.62054109179059591</c:v>
                </c:pt>
                <c:pt idx="46">
                  <c:v>0.7560407257154077</c:v>
                </c:pt>
                <c:pt idx="47">
                  <c:v>5.2576595928608727</c:v>
                </c:pt>
                <c:pt idx="48">
                  <c:v>7.9850716789415686E-4</c:v>
                </c:pt>
                <c:pt idx="49">
                  <c:v>4.5140658002230339E-3</c:v>
                </c:pt>
                <c:pt idx="50">
                  <c:v>4.6327330957648749E-4</c:v>
                </c:pt>
                <c:pt idx="51">
                  <c:v>2.4718024517732459E-3</c:v>
                </c:pt>
                <c:pt idx="52">
                  <c:v>1.5033830464478402E-2</c:v>
                </c:pt>
                <c:pt idx="53">
                  <c:v>0.17935558100072305</c:v>
                </c:pt>
                <c:pt idx="54">
                  <c:v>8.1069577072339865</c:v>
                </c:pt>
                <c:pt idx="55">
                  <c:v>4.0957135629142791E-4</c:v>
                </c:pt>
                <c:pt idx="56">
                  <c:v>2.3226652445101571E-5</c:v>
                </c:pt>
                <c:pt idx="57">
                  <c:v>7.3832852606342794E-5</c:v>
                </c:pt>
                <c:pt idx="58">
                  <c:v>9.2447524580759106E-7</c:v>
                </c:pt>
                <c:pt idx="59">
                  <c:v>0.18647515882322363</c:v>
                </c:pt>
                <c:pt idx="60">
                  <c:v>3.980191887971685E-3</c:v>
                </c:pt>
                <c:pt idx="61">
                  <c:v>1.9605950324088985E-2</c:v>
                </c:pt>
                <c:pt idx="62">
                  <c:v>5.4008885475522917E-5</c:v>
                </c:pt>
                <c:pt idx="63">
                  <c:v>2.3537028915450904E-3</c:v>
                </c:pt>
                <c:pt idx="64">
                  <c:v>1.9894739528074934E-4</c:v>
                </c:pt>
                <c:pt idx="65">
                  <c:v>2.2810699406730954</c:v>
                </c:pt>
                <c:pt idx="66">
                  <c:v>7.2682399079786603E-3</c:v>
                </c:pt>
                <c:pt idx="67">
                  <c:v>1.1423158539774856E-6</c:v>
                </c:pt>
                <c:pt idx="68">
                  <c:v>1.4744078045014997E-5</c:v>
                </c:pt>
                <c:pt idx="69">
                  <c:v>8.234809660565081E-3</c:v>
                </c:pt>
                <c:pt idx="70">
                  <c:v>1.628453599820577E-4</c:v>
                </c:pt>
                <c:pt idx="71">
                  <c:v>1.3337873130628989E-3</c:v>
                </c:pt>
                <c:pt idx="72">
                  <c:v>2.0214723453250319E-3</c:v>
                </c:pt>
                <c:pt idx="73">
                  <c:v>3.6909199265489794E-2</c:v>
                </c:pt>
                <c:pt idx="74">
                  <c:v>0.12274647642244613</c:v>
                </c:pt>
                <c:pt idx="75">
                  <c:v>1.0229306911006592E-2</c:v>
                </c:pt>
                <c:pt idx="76">
                  <c:v>7.9068084866701307</c:v>
                </c:pt>
                <c:pt idx="77">
                  <c:v>1.1580306594347447E-5</c:v>
                </c:pt>
                <c:pt idx="78">
                  <c:v>7.1134405302708996E-6</c:v>
                </c:pt>
                <c:pt idx="79">
                  <c:v>1.4516684244449832E-4</c:v>
                </c:pt>
                <c:pt idx="80">
                  <c:v>0.97063997892799836</c:v>
                </c:pt>
                <c:pt idx="81">
                  <c:v>6.5573433855281715E-5</c:v>
                </c:pt>
                <c:pt idx="82">
                  <c:v>1.2617253124951969E-2</c:v>
                </c:pt>
                <c:pt idx="83">
                  <c:v>7.6292421477545419E-2</c:v>
                </c:pt>
                <c:pt idx="84">
                  <c:v>2.746692066568663E-2</c:v>
                </c:pt>
                <c:pt idx="85">
                  <c:v>6.5224528713553873E-4</c:v>
                </c:pt>
                <c:pt idx="86">
                  <c:v>4.5372694777312858E-2</c:v>
                </c:pt>
                <c:pt idx="87">
                  <c:v>3.2334204300541278E-2</c:v>
                </c:pt>
                <c:pt idx="88">
                  <c:v>0.10399925376086853</c:v>
                </c:pt>
                <c:pt idx="89">
                  <c:v>2.4540211549426711</c:v>
                </c:pt>
                <c:pt idx="90">
                  <c:v>0.13419676700719158</c:v>
                </c:pt>
                <c:pt idx="91">
                  <c:v>5.7599730276638459E-3</c:v>
                </c:pt>
                <c:pt idx="92">
                  <c:v>2.2937553983080479E-5</c:v>
                </c:pt>
                <c:pt idx="93">
                  <c:v>1.2064273697780419E-3</c:v>
                </c:pt>
                <c:pt idx="94">
                  <c:v>6.1782388275630137E-2</c:v>
                </c:pt>
                <c:pt idx="95">
                  <c:v>0.79221485153687154</c:v>
                </c:pt>
                <c:pt idx="96">
                  <c:v>1.3909421301635538E-5</c:v>
                </c:pt>
                <c:pt idx="97">
                  <c:v>7.559967161256502E-4</c:v>
                </c:pt>
                <c:pt idx="98">
                  <c:v>3.9846832425334451E-5</c:v>
                </c:pt>
                <c:pt idx="99">
                  <c:v>4.1307493063954821</c:v>
                </c:pt>
                <c:pt idx="100">
                  <c:v>2.1001466823494769E-4</c:v>
                </c:pt>
                <c:pt idx="101">
                  <c:v>9.7146257889559132E-6</c:v>
                </c:pt>
                <c:pt idx="102">
                  <c:v>1.9597177641507525E-6</c:v>
                </c:pt>
                <c:pt idx="103">
                  <c:v>1.7435058112289679E-3</c:v>
                </c:pt>
                <c:pt idx="104">
                  <c:v>4.7429227025489346E-4</c:v>
                </c:pt>
                <c:pt idx="105">
                  <c:v>0.10993152072230912</c:v>
                </c:pt>
                <c:pt idx="106">
                  <c:v>0.14556815412499508</c:v>
                </c:pt>
                <c:pt idx="107">
                  <c:v>3.2970758870752829E-5</c:v>
                </c:pt>
                <c:pt idx="108">
                  <c:v>5.1843440507825663E-5</c:v>
                </c:pt>
                <c:pt idx="109">
                  <c:v>1.3209033935740943E-4</c:v>
                </c:pt>
                <c:pt idx="110">
                  <c:v>4.8512057608157559E-8</c:v>
                </c:pt>
                <c:pt idx="111">
                  <c:v>2.2214647475043523</c:v>
                </c:pt>
                <c:pt idx="112">
                  <c:v>5.2403603248441996E-5</c:v>
                </c:pt>
                <c:pt idx="113">
                  <c:v>3.110430241046191</c:v>
                </c:pt>
                <c:pt idx="114">
                  <c:v>2.4410511926144701E-4</c:v>
                </c:pt>
                <c:pt idx="115">
                  <c:v>2.3610806209482761E-5</c:v>
                </c:pt>
                <c:pt idx="116">
                  <c:v>1.4101598428717956E-3</c:v>
                </c:pt>
                <c:pt idx="117">
                  <c:v>1.4099896345734134E-4</c:v>
                </c:pt>
                <c:pt idx="118">
                  <c:v>1.1282040126375986E-2</c:v>
                </c:pt>
                <c:pt idx="119">
                  <c:v>2.1304924859724888E-7</c:v>
                </c:pt>
                <c:pt idx="120">
                  <c:v>5.1829511628917714E-6</c:v>
                </c:pt>
                <c:pt idx="121">
                  <c:v>6.8798463843939934E-3</c:v>
                </c:pt>
                <c:pt idx="122">
                  <c:v>2.3912471824152354E-5</c:v>
                </c:pt>
                <c:pt idx="123">
                  <c:v>2.2751292045893487E-6</c:v>
                </c:pt>
                <c:pt idx="124">
                  <c:v>4.8263841182622657E-5</c:v>
                </c:pt>
                <c:pt idx="125">
                  <c:v>0.26516344087892069</c:v>
                </c:pt>
                <c:pt idx="126">
                  <c:v>1.6394933985184088E-2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FC-4A6A-9C34-980BC4900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807664"/>
        <c:axId val="1477152288"/>
      </c:scatterChart>
      <c:valAx>
        <c:axId val="1780807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152288"/>
        <c:crosses val="autoZero"/>
        <c:crossBetween val="midCat"/>
      </c:valAx>
      <c:valAx>
        <c:axId val="147715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807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Zoom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Main!$AE$5</c:f>
              <c:strCache>
                <c:ptCount val="1"/>
                <c:pt idx="0">
                  <c:v>Pred count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Main!$AD$6:$AD$132</c:f>
              <c:numCache>
                <c:formatCode>General</c:formatCode>
                <c:ptCount val="127"/>
                <c:pt idx="0">
                  <c:v>238.59</c:v>
                </c:pt>
                <c:pt idx="1">
                  <c:v>2298.5900000000006</c:v>
                </c:pt>
                <c:pt idx="2">
                  <c:v>665.53000000000009</c:v>
                </c:pt>
                <c:pt idx="3">
                  <c:v>1676.88</c:v>
                </c:pt>
                <c:pt idx="4">
                  <c:v>93.71</c:v>
                </c:pt>
                <c:pt idx="5">
                  <c:v>8.5899999999999981</c:v>
                </c:pt>
                <c:pt idx="6">
                  <c:v>17.55</c:v>
                </c:pt>
                <c:pt idx="7">
                  <c:v>33.049999999999997</c:v>
                </c:pt>
                <c:pt idx="8">
                  <c:v>266.93</c:v>
                </c:pt>
                <c:pt idx="9">
                  <c:v>1.1099999999999999</c:v>
                </c:pt>
                <c:pt idx="10">
                  <c:v>2.14</c:v>
                </c:pt>
                <c:pt idx="11">
                  <c:v>39.589999999999996</c:v>
                </c:pt>
                <c:pt idx="12">
                  <c:v>112.99</c:v>
                </c:pt>
                <c:pt idx="13">
                  <c:v>2.63</c:v>
                </c:pt>
                <c:pt idx="14">
                  <c:v>0.05</c:v>
                </c:pt>
                <c:pt idx="15">
                  <c:v>37.840000000000003</c:v>
                </c:pt>
                <c:pt idx="16">
                  <c:v>16</c:v>
                </c:pt>
                <c:pt idx="17">
                  <c:v>0</c:v>
                </c:pt>
                <c:pt idx="18">
                  <c:v>2.0899999999999994</c:v>
                </c:pt>
                <c:pt idx="19">
                  <c:v>1.9</c:v>
                </c:pt>
                <c:pt idx="20">
                  <c:v>0</c:v>
                </c:pt>
                <c:pt idx="21">
                  <c:v>0.03</c:v>
                </c:pt>
                <c:pt idx="22">
                  <c:v>1.0900000000000001</c:v>
                </c:pt>
                <c:pt idx="23">
                  <c:v>0.89000000000000012</c:v>
                </c:pt>
                <c:pt idx="24">
                  <c:v>0</c:v>
                </c:pt>
                <c:pt idx="25">
                  <c:v>0</c:v>
                </c:pt>
                <c:pt idx="26">
                  <c:v>0.05</c:v>
                </c:pt>
                <c:pt idx="27">
                  <c:v>0</c:v>
                </c:pt>
                <c:pt idx="28">
                  <c:v>0.12</c:v>
                </c:pt>
                <c:pt idx="29">
                  <c:v>0</c:v>
                </c:pt>
                <c:pt idx="30">
                  <c:v>0</c:v>
                </c:pt>
                <c:pt idx="31">
                  <c:v>0.02</c:v>
                </c:pt>
                <c:pt idx="32">
                  <c:v>0</c:v>
                </c:pt>
                <c:pt idx="33">
                  <c:v>0.02</c:v>
                </c:pt>
                <c:pt idx="34">
                  <c:v>0</c:v>
                </c:pt>
                <c:pt idx="35">
                  <c:v>39.980000000000004</c:v>
                </c:pt>
                <c:pt idx="36">
                  <c:v>0</c:v>
                </c:pt>
                <c:pt idx="37">
                  <c:v>0</c:v>
                </c:pt>
                <c:pt idx="38">
                  <c:v>0.05</c:v>
                </c:pt>
                <c:pt idx="39">
                  <c:v>0</c:v>
                </c:pt>
                <c:pt idx="40">
                  <c:v>0.02</c:v>
                </c:pt>
                <c:pt idx="41">
                  <c:v>0</c:v>
                </c:pt>
                <c:pt idx="42">
                  <c:v>0.02</c:v>
                </c:pt>
                <c:pt idx="43">
                  <c:v>0.36000000000000004</c:v>
                </c:pt>
                <c:pt idx="44">
                  <c:v>0</c:v>
                </c:pt>
                <c:pt idx="45">
                  <c:v>0.03</c:v>
                </c:pt>
                <c:pt idx="46">
                  <c:v>1</c:v>
                </c:pt>
                <c:pt idx="47">
                  <c:v>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0.65</c:v>
                </c:pt>
                <c:pt idx="54">
                  <c:v>8.9699999999999989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0.03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0.09</c:v>
                </c:pt>
                <c:pt idx="74">
                  <c:v>0.13</c:v>
                </c:pt>
                <c:pt idx="75">
                  <c:v>0.02</c:v>
                </c:pt>
                <c:pt idx="76">
                  <c:v>5.24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0.28999999999999998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0.02</c:v>
                </c:pt>
                <c:pt idx="89">
                  <c:v>4.03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0.34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4.54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2.96</c:v>
                </c:pt>
                <c:pt idx="112">
                  <c:v>0</c:v>
                </c:pt>
                <c:pt idx="113">
                  <c:v>2.74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</c:numCache>
            </c:numRef>
          </c:xVal>
          <c:yVal>
            <c:numRef>
              <c:f>Main!$AE$6:$AE$132</c:f>
              <c:numCache>
                <c:formatCode>0.0</c:formatCode>
                <c:ptCount val="127"/>
                <c:pt idx="0">
                  <c:v>238.75686852803355</c:v>
                </c:pt>
                <c:pt idx="1">
                  <c:v>2298.7997411850661</c:v>
                </c:pt>
                <c:pt idx="2">
                  <c:v>665.82837703144696</c:v>
                </c:pt>
                <c:pt idx="3">
                  <c:v>1676.6374583665984</c:v>
                </c:pt>
                <c:pt idx="4">
                  <c:v>94.68346490359977</c:v>
                </c:pt>
                <c:pt idx="5">
                  <c:v>7.7746964159182266</c:v>
                </c:pt>
                <c:pt idx="6">
                  <c:v>19.728057623657389</c:v>
                </c:pt>
                <c:pt idx="7">
                  <c:v>31.704840254848893</c:v>
                </c:pt>
                <c:pt idx="8">
                  <c:v>266.86583804463186</c:v>
                </c:pt>
                <c:pt idx="9">
                  <c:v>0.88652449487965546</c:v>
                </c:pt>
                <c:pt idx="10">
                  <c:v>3.1578111323072142</c:v>
                </c:pt>
                <c:pt idx="11">
                  <c:v>38.828036032405542</c:v>
                </c:pt>
                <c:pt idx="12">
                  <c:v>112.8591679629497</c:v>
                </c:pt>
                <c:pt idx="13">
                  <c:v>1.2739481560312966</c:v>
                </c:pt>
                <c:pt idx="14">
                  <c:v>0.1153240470947329</c:v>
                </c:pt>
                <c:pt idx="15">
                  <c:v>35.824433826649702</c:v>
                </c:pt>
                <c:pt idx="16">
                  <c:v>15.976235239036757</c:v>
                </c:pt>
                <c:pt idx="17">
                  <c:v>1.0324684239682211E-3</c:v>
                </c:pt>
                <c:pt idx="18">
                  <c:v>1.4868546833115326</c:v>
                </c:pt>
                <c:pt idx="19">
                  <c:v>1.1170861333677145</c:v>
                </c:pt>
                <c:pt idx="20">
                  <c:v>3.5868091375211861E-3</c:v>
                </c:pt>
                <c:pt idx="21">
                  <c:v>0.22828342902060153</c:v>
                </c:pt>
                <c:pt idx="22">
                  <c:v>0.2806859403029201</c:v>
                </c:pt>
                <c:pt idx="23">
                  <c:v>0.25058308999085549</c:v>
                </c:pt>
                <c:pt idx="24">
                  <c:v>1.6810287424324992E-5</c:v>
                </c:pt>
                <c:pt idx="25">
                  <c:v>9.2631229079914654E-3</c:v>
                </c:pt>
                <c:pt idx="26">
                  <c:v>0.10095881132905715</c:v>
                </c:pt>
                <c:pt idx="27">
                  <c:v>9.7729002913008811E-4</c:v>
                </c:pt>
                <c:pt idx="28">
                  <c:v>1.8381260141580708E-3</c:v>
                </c:pt>
                <c:pt idx="29">
                  <c:v>3.7525757250053823E-3</c:v>
                </c:pt>
                <c:pt idx="30">
                  <c:v>6.8287347027518627E-4</c:v>
                </c:pt>
                <c:pt idx="31">
                  <c:v>5.7078601178691345E-4</c:v>
                </c:pt>
                <c:pt idx="32">
                  <c:v>1.3045569397866077</c:v>
                </c:pt>
                <c:pt idx="33">
                  <c:v>1.7799611877922113E-2</c:v>
                </c:pt>
                <c:pt idx="34">
                  <c:v>1.427918542482109E-3</c:v>
                </c:pt>
                <c:pt idx="35">
                  <c:v>39.766306595069146</c:v>
                </c:pt>
                <c:pt idx="36">
                  <c:v>1.6707791135044735E-3</c:v>
                </c:pt>
                <c:pt idx="37">
                  <c:v>6.6384844853190582E-4</c:v>
                </c:pt>
                <c:pt idx="38">
                  <c:v>3.3806039036963238E-3</c:v>
                </c:pt>
                <c:pt idx="39">
                  <c:v>7.322578336595662E-5</c:v>
                </c:pt>
                <c:pt idx="40">
                  <c:v>0.56868741788901078</c:v>
                </c:pt>
                <c:pt idx="41">
                  <c:v>1.4663450854203978E-2</c:v>
                </c:pt>
                <c:pt idx="42">
                  <c:v>6.193192284528131E-4</c:v>
                </c:pt>
                <c:pt idx="43">
                  <c:v>1.3484257784477245</c:v>
                </c:pt>
                <c:pt idx="44">
                  <c:v>2.8896352964152973E-2</c:v>
                </c:pt>
                <c:pt idx="45">
                  <c:v>0.62054109179059591</c:v>
                </c:pt>
                <c:pt idx="46">
                  <c:v>0.7560407257154077</c:v>
                </c:pt>
                <c:pt idx="47">
                  <c:v>5.2576595928608727</c:v>
                </c:pt>
                <c:pt idx="48">
                  <c:v>7.9850716789415686E-4</c:v>
                </c:pt>
                <c:pt idx="49">
                  <c:v>4.5140658002230339E-3</c:v>
                </c:pt>
                <c:pt idx="50">
                  <c:v>4.6327330957648749E-4</c:v>
                </c:pt>
                <c:pt idx="51">
                  <c:v>2.4718024517732459E-3</c:v>
                </c:pt>
                <c:pt idx="52">
                  <c:v>1.5033830464478402E-2</c:v>
                </c:pt>
                <c:pt idx="53">
                  <c:v>0.17935558100072305</c:v>
                </c:pt>
                <c:pt idx="54">
                  <c:v>8.1069577072339865</c:v>
                </c:pt>
                <c:pt idx="55">
                  <c:v>4.0957135629142791E-4</c:v>
                </c:pt>
                <c:pt idx="56">
                  <c:v>2.3226652445101571E-5</c:v>
                </c:pt>
                <c:pt idx="57">
                  <c:v>7.3832852606342794E-5</c:v>
                </c:pt>
                <c:pt idx="58">
                  <c:v>9.2447524580759106E-7</c:v>
                </c:pt>
                <c:pt idx="59">
                  <c:v>0.18647515882322363</c:v>
                </c:pt>
                <c:pt idx="60">
                  <c:v>3.980191887971685E-3</c:v>
                </c:pt>
                <c:pt idx="61">
                  <c:v>1.9605950324088985E-2</c:v>
                </c:pt>
                <c:pt idx="62">
                  <c:v>5.4008885475522917E-5</c:v>
                </c:pt>
                <c:pt idx="63">
                  <c:v>2.3537028915450904E-3</c:v>
                </c:pt>
                <c:pt idx="64">
                  <c:v>1.9894739528074934E-4</c:v>
                </c:pt>
                <c:pt idx="65">
                  <c:v>2.2810699406730954</c:v>
                </c:pt>
                <c:pt idx="66">
                  <c:v>7.2682399079786603E-3</c:v>
                </c:pt>
                <c:pt idx="67">
                  <c:v>1.1423158539774856E-6</c:v>
                </c:pt>
                <c:pt idx="68">
                  <c:v>1.4744078045014997E-5</c:v>
                </c:pt>
                <c:pt idx="69">
                  <c:v>8.234809660565081E-3</c:v>
                </c:pt>
                <c:pt idx="70">
                  <c:v>1.628453599820577E-4</c:v>
                </c:pt>
                <c:pt idx="71">
                  <c:v>1.3337873130628989E-3</c:v>
                </c:pt>
                <c:pt idx="72">
                  <c:v>2.0214723453250319E-3</c:v>
                </c:pt>
                <c:pt idx="73">
                  <c:v>3.6909199265489794E-2</c:v>
                </c:pt>
                <c:pt idx="74">
                  <c:v>0.12274647642244613</c:v>
                </c:pt>
                <c:pt idx="75">
                  <c:v>1.0229306911006592E-2</c:v>
                </c:pt>
                <c:pt idx="76">
                  <c:v>7.9068084866701307</c:v>
                </c:pt>
                <c:pt idx="77">
                  <c:v>1.1580306594347447E-5</c:v>
                </c:pt>
                <c:pt idx="78">
                  <c:v>7.1134405302708996E-6</c:v>
                </c:pt>
                <c:pt idx="79">
                  <c:v>1.4516684244449832E-4</c:v>
                </c:pt>
                <c:pt idx="80">
                  <c:v>0.97063997892799836</c:v>
                </c:pt>
                <c:pt idx="81">
                  <c:v>6.5573433855281715E-5</c:v>
                </c:pt>
                <c:pt idx="82">
                  <c:v>1.2617253124951969E-2</c:v>
                </c:pt>
                <c:pt idx="83">
                  <c:v>7.6292421477545419E-2</c:v>
                </c:pt>
                <c:pt idx="84">
                  <c:v>2.746692066568663E-2</c:v>
                </c:pt>
                <c:pt idx="85">
                  <c:v>6.5224528713553873E-4</c:v>
                </c:pt>
                <c:pt idx="86">
                  <c:v>4.5372694777312858E-2</c:v>
                </c:pt>
                <c:pt idx="87">
                  <c:v>3.2334204300541278E-2</c:v>
                </c:pt>
                <c:pt idx="88">
                  <c:v>0.10399925376086853</c:v>
                </c:pt>
                <c:pt idx="89">
                  <c:v>2.4540211549426711</c:v>
                </c:pt>
                <c:pt idx="90">
                  <c:v>0.13419676700719158</c:v>
                </c:pt>
                <c:pt idx="91">
                  <c:v>5.7599730276638459E-3</c:v>
                </c:pt>
                <c:pt idx="92">
                  <c:v>2.2937553983080479E-5</c:v>
                </c:pt>
                <c:pt idx="93">
                  <c:v>1.2064273697780419E-3</c:v>
                </c:pt>
                <c:pt idx="94">
                  <c:v>6.1782388275630137E-2</c:v>
                </c:pt>
                <c:pt idx="95">
                  <c:v>0.79221485153687154</c:v>
                </c:pt>
                <c:pt idx="96">
                  <c:v>1.3909421301635538E-5</c:v>
                </c:pt>
                <c:pt idx="97">
                  <c:v>7.559967161256502E-4</c:v>
                </c:pt>
                <c:pt idx="98">
                  <c:v>3.9846832425334451E-5</c:v>
                </c:pt>
                <c:pt idx="99">
                  <c:v>4.1307493063954821</c:v>
                </c:pt>
                <c:pt idx="100">
                  <c:v>2.1001466823494769E-4</c:v>
                </c:pt>
                <c:pt idx="101">
                  <c:v>9.7146257889559132E-6</c:v>
                </c:pt>
                <c:pt idx="102">
                  <c:v>1.9597177641507525E-6</c:v>
                </c:pt>
                <c:pt idx="103">
                  <c:v>1.7435058112289679E-3</c:v>
                </c:pt>
                <c:pt idx="104">
                  <c:v>4.7429227025489346E-4</c:v>
                </c:pt>
                <c:pt idx="105">
                  <c:v>0.10993152072230912</c:v>
                </c:pt>
                <c:pt idx="106">
                  <c:v>0.14556815412499508</c:v>
                </c:pt>
                <c:pt idx="107">
                  <c:v>3.2970758870752829E-5</c:v>
                </c:pt>
                <c:pt idx="108">
                  <c:v>5.1843440507825663E-5</c:v>
                </c:pt>
                <c:pt idx="109">
                  <c:v>1.3209033935740943E-4</c:v>
                </c:pt>
                <c:pt idx="110">
                  <c:v>4.8512057608157559E-8</c:v>
                </c:pt>
                <c:pt idx="111">
                  <c:v>2.2214647475043523</c:v>
                </c:pt>
                <c:pt idx="112">
                  <c:v>5.2403603248441996E-5</c:v>
                </c:pt>
                <c:pt idx="113">
                  <c:v>3.110430241046191</c:v>
                </c:pt>
                <c:pt idx="114">
                  <c:v>2.4410511926144701E-4</c:v>
                </c:pt>
                <c:pt idx="115">
                  <c:v>2.3610806209482761E-5</c:v>
                </c:pt>
                <c:pt idx="116">
                  <c:v>1.4101598428717956E-3</c:v>
                </c:pt>
                <c:pt idx="117">
                  <c:v>1.4099896345734134E-4</c:v>
                </c:pt>
                <c:pt idx="118">
                  <c:v>1.1282040126375986E-2</c:v>
                </c:pt>
                <c:pt idx="119">
                  <c:v>2.1304924859724888E-7</c:v>
                </c:pt>
                <c:pt idx="120">
                  <c:v>5.1829511628917714E-6</c:v>
                </c:pt>
                <c:pt idx="121">
                  <c:v>6.8798463843939934E-3</c:v>
                </c:pt>
                <c:pt idx="122">
                  <c:v>2.3912471824152354E-5</c:v>
                </c:pt>
                <c:pt idx="123">
                  <c:v>2.2751292045893487E-6</c:v>
                </c:pt>
                <c:pt idx="124">
                  <c:v>4.8263841182622657E-5</c:v>
                </c:pt>
                <c:pt idx="125">
                  <c:v>0.26516344087892069</c:v>
                </c:pt>
                <c:pt idx="126">
                  <c:v>1.6394933985184088E-2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FC-4A6A-9C34-980BC4900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807664"/>
        <c:axId val="1477152288"/>
      </c:scatterChart>
      <c:valAx>
        <c:axId val="1780807664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152288"/>
        <c:crosses val="autoZero"/>
        <c:crossBetween val="midCat"/>
        <c:majorUnit val="1"/>
      </c:valAx>
      <c:valAx>
        <c:axId val="14771522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80766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4</xdr:row>
      <xdr:rowOff>0</xdr:rowOff>
    </xdr:from>
    <xdr:to>
      <xdr:col>39</xdr:col>
      <xdr:colOff>304800</xdr:colOff>
      <xdr:row>32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EC79B9-38DE-4C6D-BC26-9E72564DC9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28575</xdr:colOff>
      <xdr:row>4</xdr:row>
      <xdr:rowOff>28575</xdr:rowOff>
    </xdr:from>
    <xdr:to>
      <xdr:col>47</xdr:col>
      <xdr:colOff>333375</xdr:colOff>
      <xdr:row>32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EBE256-9714-4FA5-BADD-7EF2DE47E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919"/>
  <sheetViews>
    <sheetView tabSelected="1" workbookViewId="0">
      <selection activeCell="A5" sqref="A5"/>
    </sheetView>
  </sheetViews>
  <sheetFormatPr defaultRowHeight="12.75"/>
  <cols>
    <col min="1" max="1" width="15.28515625" bestFit="1" customWidth="1"/>
    <col min="2" max="2" width="13.28515625" bestFit="1" customWidth="1"/>
    <col min="5" max="17" width="9.5703125" style="3" bestFit="1" customWidth="1"/>
    <col min="19" max="21" width="9.140625" style="10"/>
    <col min="22" max="22" width="9.140625" style="15"/>
    <col min="31" max="31" width="12.5703125" bestFit="1" customWidth="1"/>
  </cols>
  <sheetData>
    <row r="1" spans="1:31">
      <c r="D1" s="1" t="s">
        <v>308</v>
      </c>
      <c r="E1" s="17">
        <v>4.0026450896960357</v>
      </c>
      <c r="F1" s="17">
        <v>5.3461429662490225</v>
      </c>
      <c r="G1" s="17">
        <v>2.9914551727021261</v>
      </c>
      <c r="H1" s="17">
        <v>1.4792743504530701</v>
      </c>
      <c r="I1" s="17">
        <v>1.6360384761039015</v>
      </c>
      <c r="J1" s="17">
        <v>4.0487965547342561</v>
      </c>
      <c r="K1" s="17">
        <v>2.3695818462414167</v>
      </c>
      <c r="L1" s="17">
        <v>1.7175071124385857</v>
      </c>
      <c r="M1" s="17">
        <v>3.7303500071750482</v>
      </c>
      <c r="N1" s="17">
        <v>2.4578424547041759</v>
      </c>
      <c r="O1" s="17">
        <v>1.0847347209503799</v>
      </c>
      <c r="P1" s="17">
        <v>0.90890730789121288</v>
      </c>
      <c r="Q1" s="17">
        <v>1.7538788333182351</v>
      </c>
      <c r="R1" s="18" t="s">
        <v>306</v>
      </c>
    </row>
    <row r="2" spans="1:31">
      <c r="E2" s="6">
        <v>3.95</v>
      </c>
      <c r="F2" s="6">
        <v>5.39</v>
      </c>
      <c r="G2" s="6">
        <v>3</v>
      </c>
      <c r="H2" s="6">
        <v>1.46</v>
      </c>
      <c r="I2" s="6">
        <v>1.69</v>
      </c>
      <c r="J2" s="6">
        <v>4.04</v>
      </c>
      <c r="K2" s="6">
        <v>2.42</v>
      </c>
      <c r="L2" s="6">
        <v>1.7</v>
      </c>
      <c r="M2" s="6">
        <v>3.72</v>
      </c>
      <c r="N2" s="6">
        <v>2.4500000000000002</v>
      </c>
      <c r="O2" s="6">
        <v>1.08</v>
      </c>
      <c r="P2" s="6">
        <v>0.91</v>
      </c>
      <c r="Q2" s="6">
        <v>1.73</v>
      </c>
      <c r="R2" s="7" t="s">
        <v>307</v>
      </c>
    </row>
    <row r="4" spans="1:31" ht="63.75">
      <c r="A4" t="s">
        <v>149</v>
      </c>
      <c r="B4" t="s">
        <v>153</v>
      </c>
      <c r="C4" t="s">
        <v>150</v>
      </c>
      <c r="D4" t="s">
        <v>151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8</v>
      </c>
      <c r="N4" s="4" t="s">
        <v>9</v>
      </c>
      <c r="O4" s="4" t="s">
        <v>10</v>
      </c>
      <c r="P4" s="4" t="s">
        <v>11</v>
      </c>
      <c r="Q4" s="4" t="s">
        <v>12</v>
      </c>
    </row>
    <row r="5" spans="1:31">
      <c r="E5" s="5">
        <v>4.002256603516698</v>
      </c>
      <c r="F5" s="5">
        <v>5.3460304848849534</v>
      </c>
      <c r="G5" s="5">
        <v>2.9914891524261389</v>
      </c>
      <c r="H5" s="5">
        <v>1.4797111400699241</v>
      </c>
      <c r="I5" s="5">
        <v>1.635563681343829</v>
      </c>
      <c r="J5" s="5">
        <v>4.0490741244259665</v>
      </c>
      <c r="K5" s="5">
        <v>2.3690954181476074</v>
      </c>
      <c r="L5" s="5">
        <v>1.7239040940471451</v>
      </c>
      <c r="M5" s="5">
        <v>3.7416785264811132</v>
      </c>
      <c r="N5" s="5">
        <v>2.458688395700424</v>
      </c>
      <c r="O5" s="5">
        <v>1.0847998917067978</v>
      </c>
      <c r="P5" s="5">
        <v>0.90912557406593719</v>
      </c>
      <c r="Q5" s="5">
        <v>1.7528334488435</v>
      </c>
      <c r="R5" s="1" t="s">
        <v>142</v>
      </c>
      <c r="S5" s="11" t="s">
        <v>143</v>
      </c>
      <c r="T5" s="11" t="s">
        <v>144</v>
      </c>
      <c r="U5" s="11" t="s">
        <v>145</v>
      </c>
      <c r="V5" s="16" t="s">
        <v>287</v>
      </c>
      <c r="W5" s="1" t="s">
        <v>146</v>
      </c>
      <c r="X5" s="1" t="s">
        <v>147</v>
      </c>
      <c r="AA5" s="1" t="s">
        <v>283</v>
      </c>
      <c r="AB5" s="1" t="s">
        <v>285</v>
      </c>
      <c r="AC5" s="1" t="s">
        <v>286</v>
      </c>
      <c r="AD5" s="1" t="s">
        <v>282</v>
      </c>
      <c r="AE5" s="14" t="s">
        <v>288</v>
      </c>
    </row>
    <row r="6" spans="1:31">
      <c r="A6" t="s">
        <v>274</v>
      </c>
      <c r="B6" t="s">
        <v>123</v>
      </c>
      <c r="C6" t="s">
        <v>13</v>
      </c>
      <c r="D6">
        <v>238.59</v>
      </c>
      <c r="E6" s="9"/>
      <c r="F6" s="9"/>
      <c r="G6" s="9" t="s">
        <v>154</v>
      </c>
      <c r="H6" s="9" t="s">
        <v>154</v>
      </c>
      <c r="I6" s="9" t="s">
        <v>154</v>
      </c>
      <c r="J6" s="9" t="s">
        <v>154</v>
      </c>
      <c r="K6" s="9"/>
      <c r="L6" s="9" t="s">
        <v>154</v>
      </c>
      <c r="M6" s="9" t="s">
        <v>154</v>
      </c>
      <c r="N6" s="9">
        <v>1</v>
      </c>
      <c r="O6" s="9" t="s">
        <v>154</v>
      </c>
      <c r="P6" s="9" t="s">
        <v>154</v>
      </c>
      <c r="Q6" s="9" t="s">
        <v>154</v>
      </c>
      <c r="R6">
        <f>SUMPRODUCT(E$5:Q$5,E6:Q6)</f>
        <v>2.458688395700424</v>
      </c>
      <c r="S6" s="10">
        <f>EXP(-R6)</f>
        <v>8.5547081335605735E-2</v>
      </c>
      <c r="T6" s="10">
        <f>SUM(S6:S7)</f>
        <v>8.5634195846429187E-2</v>
      </c>
      <c r="U6" s="10">
        <f>S6/T6</f>
        <v>0.99898271350641654</v>
      </c>
      <c r="V6" s="15">
        <f>SUM(D6:D7)</f>
        <v>239</v>
      </c>
      <c r="W6" s="10">
        <f>LN(U6)</f>
        <v>-1.0178042806768012E-3</v>
      </c>
      <c r="X6" s="2">
        <f>SUMPRODUCT(W6:W259,D6:D259)</f>
        <v>-184.22841469425717</v>
      </c>
      <c r="AA6">
        <v>6</v>
      </c>
      <c r="AB6" s="12">
        <f ca="1">INDIRECT(ADDRESS($AA6,21))</f>
        <v>0.99898271350641654</v>
      </c>
      <c r="AC6" s="12">
        <f ca="1">INDIRECT(ADDRESS($AA6,22))</f>
        <v>239</v>
      </c>
      <c r="AD6" s="12">
        <f t="shared" ref="AD6:AD37" ca="1" si="0">INDIRECT(ADDRESS($AA6,4))</f>
        <v>238.59</v>
      </c>
      <c r="AE6" s="13">
        <f ca="1">AB6*AC6</f>
        <v>238.75686852803355</v>
      </c>
    </row>
    <row r="7" spans="1:31">
      <c r="B7" t="s">
        <v>154</v>
      </c>
      <c r="C7" t="s">
        <v>14</v>
      </c>
      <c r="D7">
        <v>0.41000000000000003</v>
      </c>
      <c r="E7" s="9">
        <v>1</v>
      </c>
      <c r="F7" s="9">
        <v>1</v>
      </c>
      <c r="G7" s="9"/>
      <c r="H7" s="9"/>
      <c r="I7" s="9"/>
      <c r="J7" s="9"/>
      <c r="K7" s="9" t="s">
        <v>154</v>
      </c>
      <c r="L7" s="9"/>
      <c r="M7" s="9"/>
      <c r="N7" s="9"/>
      <c r="O7" s="9"/>
      <c r="P7" s="9"/>
      <c r="Q7" s="9"/>
      <c r="R7">
        <f t="shared" ref="R7:R70" si="1">SUMPRODUCT(E$5:Q$5,E7:Q7)</f>
        <v>9.3482870884016513</v>
      </c>
      <c r="S7" s="10">
        <f t="shared" ref="S7:S70" si="2">EXP(-R7)</f>
        <v>8.7114510823447147E-5</v>
      </c>
      <c r="T7" s="10">
        <f>T6</f>
        <v>8.5634195846429187E-2</v>
      </c>
      <c r="U7" s="10">
        <f t="shared" ref="U7:U70" si="3">S7/T7</f>
        <v>1.0172864935833888E-3</v>
      </c>
      <c r="V7" s="15">
        <f>V6</f>
        <v>239</v>
      </c>
      <c r="W7" s="10">
        <f t="shared" ref="W7:W70" si="4">LN(U7)</f>
        <v>-6.8906164969819041</v>
      </c>
      <c r="AA7">
        <f>AA6+2</f>
        <v>8</v>
      </c>
      <c r="AB7" s="12">
        <f t="shared" ref="AB7:AB70" ca="1" si="5">INDIRECT(ADDRESS($AA7,21))</f>
        <v>0.99991289307745346</v>
      </c>
      <c r="AC7" s="12">
        <f t="shared" ref="AC7:AC70" ca="1" si="6">INDIRECT(ADDRESS($AA7,22))</f>
        <v>2299.0000000000005</v>
      </c>
      <c r="AD7" s="12">
        <f t="shared" ca="1" si="0"/>
        <v>2298.5900000000006</v>
      </c>
      <c r="AE7" s="13">
        <f t="shared" ref="AE7:AE70" ca="1" si="7">AB7*AC7</f>
        <v>2298.7997411850661</v>
      </c>
    </row>
    <row r="8" spans="1:31">
      <c r="A8" t="s">
        <v>275</v>
      </c>
      <c r="B8" t="s">
        <v>124</v>
      </c>
      <c r="C8" t="s">
        <v>13</v>
      </c>
      <c r="D8">
        <v>2298.5900000000006</v>
      </c>
      <c r="E8" s="9"/>
      <c r="F8" s="9"/>
      <c r="G8" s="9" t="s">
        <v>154</v>
      </c>
      <c r="H8" s="9" t="s">
        <v>154</v>
      </c>
      <c r="I8" s="9" t="s">
        <v>154</v>
      </c>
      <c r="J8" s="9" t="s">
        <v>154</v>
      </c>
      <c r="K8" s="9"/>
      <c r="L8" s="9" t="s">
        <v>154</v>
      </c>
      <c r="M8" s="9" t="s">
        <v>154</v>
      </c>
      <c r="N8" s="9" t="s">
        <v>154</v>
      </c>
      <c r="O8" s="9" t="s">
        <v>154</v>
      </c>
      <c r="P8" s="9" t="s">
        <v>154</v>
      </c>
      <c r="Q8" s="9" t="s">
        <v>154</v>
      </c>
      <c r="R8">
        <f t="shared" si="1"/>
        <v>0</v>
      </c>
      <c r="S8" s="10">
        <f t="shared" si="2"/>
        <v>1</v>
      </c>
      <c r="T8" s="10">
        <f t="shared" ref="T8" si="8">SUM(S8:S9)</f>
        <v>1.0000871145108234</v>
      </c>
      <c r="U8" s="10">
        <f t="shared" si="3"/>
        <v>0.99991289307745346</v>
      </c>
      <c r="V8" s="15">
        <f t="shared" ref="V8" si="9">SUM(D8:D9)</f>
        <v>2299.0000000000005</v>
      </c>
      <c r="W8" s="10">
        <f t="shared" si="4"/>
        <v>-8.7110716574846075E-5</v>
      </c>
      <c r="AA8">
        <f t="shared" ref="AA8:AA71" si="10">AA7+2</f>
        <v>10</v>
      </c>
      <c r="AB8" s="12">
        <f t="shared" ca="1" si="5"/>
        <v>0.99974230785502527</v>
      </c>
      <c r="AC8" s="12">
        <f t="shared" ca="1" si="6"/>
        <v>666.00000000000011</v>
      </c>
      <c r="AD8" s="12">
        <f t="shared" ca="1" si="0"/>
        <v>665.53000000000009</v>
      </c>
      <c r="AE8" s="13">
        <f t="shared" ca="1" si="7"/>
        <v>665.82837703144696</v>
      </c>
    </row>
    <row r="9" spans="1:31">
      <c r="B9" t="s">
        <v>154</v>
      </c>
      <c r="C9" t="s">
        <v>14</v>
      </c>
      <c r="D9">
        <v>0.41000000000000003</v>
      </c>
      <c r="E9" s="9">
        <v>1</v>
      </c>
      <c r="F9" s="9">
        <v>1</v>
      </c>
      <c r="G9" s="9"/>
      <c r="H9" s="9"/>
      <c r="I9" s="9"/>
      <c r="J9" s="9"/>
      <c r="K9" s="9" t="s">
        <v>154</v>
      </c>
      <c r="L9" s="9"/>
      <c r="M9" s="9"/>
      <c r="N9" s="9"/>
      <c r="O9" s="9"/>
      <c r="P9" s="9"/>
      <c r="Q9" s="9"/>
      <c r="R9">
        <f t="shared" si="1"/>
        <v>9.3482870884016513</v>
      </c>
      <c r="S9" s="10">
        <f t="shared" si="2"/>
        <v>8.7114510823447147E-5</v>
      </c>
      <c r="T9" s="10">
        <f t="shared" ref="T9" si="11">T8</f>
        <v>1.0000871145108234</v>
      </c>
      <c r="U9" s="10">
        <f t="shared" si="3"/>
        <v>8.7106922546500173E-5</v>
      </c>
      <c r="V9" s="15">
        <f t="shared" ref="V9" si="12">V8</f>
        <v>2299.0000000000005</v>
      </c>
      <c r="W9" s="10">
        <f t="shared" si="4"/>
        <v>-9.3483741991182256</v>
      </c>
      <c r="AA9">
        <f t="shared" si="10"/>
        <v>12</v>
      </c>
      <c r="AB9" s="12">
        <f t="shared" ca="1" si="5"/>
        <v>0.99978381536469796</v>
      </c>
      <c r="AC9" s="12">
        <f t="shared" ca="1" si="6"/>
        <v>1677</v>
      </c>
      <c r="AD9" s="12">
        <f t="shared" ca="1" si="0"/>
        <v>1676.88</v>
      </c>
      <c r="AE9" s="13">
        <f t="shared" ca="1" si="7"/>
        <v>1676.6374583665984</v>
      </c>
    </row>
    <row r="10" spans="1:31">
      <c r="A10" t="s">
        <v>276</v>
      </c>
      <c r="B10" t="s">
        <v>125</v>
      </c>
      <c r="C10" t="s">
        <v>13</v>
      </c>
      <c r="D10">
        <v>665.53000000000009</v>
      </c>
      <c r="E10" s="9"/>
      <c r="F10" s="9"/>
      <c r="G10" s="9" t="s">
        <v>154</v>
      </c>
      <c r="H10" s="9" t="s">
        <v>154</v>
      </c>
      <c r="I10" s="9" t="s">
        <v>154</v>
      </c>
      <c r="J10" s="9" t="s">
        <v>154</v>
      </c>
      <c r="K10" s="9"/>
      <c r="L10" s="9" t="s">
        <v>154</v>
      </c>
      <c r="M10" s="9" t="s">
        <v>154</v>
      </c>
      <c r="N10" s="9" t="s">
        <v>154</v>
      </c>
      <c r="O10" s="9">
        <v>1</v>
      </c>
      <c r="P10" s="9" t="s">
        <v>154</v>
      </c>
      <c r="Q10" s="9" t="s">
        <v>154</v>
      </c>
      <c r="R10">
        <f t="shared" si="1"/>
        <v>1.0847998917067978</v>
      </c>
      <c r="S10" s="10">
        <f t="shared" si="2"/>
        <v>0.33796940961016586</v>
      </c>
      <c r="T10" s="10">
        <f t="shared" ref="T10" si="13">SUM(S10:S11)</f>
        <v>0.3380565241209893</v>
      </c>
      <c r="U10" s="10">
        <f t="shared" si="3"/>
        <v>0.99974230785502527</v>
      </c>
      <c r="V10" s="15">
        <f t="shared" ref="V10" si="14">SUM(D10:D11)</f>
        <v>666.00000000000011</v>
      </c>
      <c r="W10" s="10">
        <f t="shared" si="4"/>
        <v>-2.5772535330066031E-4</v>
      </c>
      <c r="AA10">
        <f t="shared" si="10"/>
        <v>14</v>
      </c>
      <c r="AB10" s="12">
        <f t="shared" ca="1" si="5"/>
        <v>0.97611819488247187</v>
      </c>
      <c r="AC10" s="12">
        <f t="shared" ca="1" si="6"/>
        <v>97</v>
      </c>
      <c r="AD10" s="12">
        <f t="shared" ca="1" si="0"/>
        <v>93.71</v>
      </c>
      <c r="AE10" s="13">
        <f t="shared" ca="1" si="7"/>
        <v>94.68346490359977</v>
      </c>
    </row>
    <row r="11" spans="1:31">
      <c r="B11" t="s">
        <v>154</v>
      </c>
      <c r="C11" t="s">
        <v>14</v>
      </c>
      <c r="D11">
        <v>0.47000000000000008</v>
      </c>
      <c r="E11" s="9">
        <v>1</v>
      </c>
      <c r="F11" s="9">
        <v>1</v>
      </c>
      <c r="G11" s="9"/>
      <c r="H11" s="9"/>
      <c r="I11" s="9"/>
      <c r="J11" s="9"/>
      <c r="K11" s="9" t="s">
        <v>154</v>
      </c>
      <c r="L11" s="9"/>
      <c r="M11" s="9"/>
      <c r="N11" s="9"/>
      <c r="O11" s="9"/>
      <c r="P11" s="9"/>
      <c r="Q11" s="9"/>
      <c r="R11">
        <f t="shared" si="1"/>
        <v>9.3482870884016513</v>
      </c>
      <c r="S11" s="10">
        <f t="shared" si="2"/>
        <v>8.7114510823447147E-5</v>
      </c>
      <c r="T11" s="10">
        <f t="shared" ref="T11" si="15">T10</f>
        <v>0.3380565241209893</v>
      </c>
      <c r="U11" s="10">
        <f t="shared" si="3"/>
        <v>2.5769214497475324E-4</v>
      </c>
      <c r="V11" s="15">
        <f t="shared" ref="V11" si="16">V10</f>
        <v>666.00000000000011</v>
      </c>
      <c r="W11" s="10">
        <f t="shared" si="4"/>
        <v>-8.2637449220481543</v>
      </c>
      <c r="AA11">
        <f t="shared" si="10"/>
        <v>16</v>
      </c>
      <c r="AB11" s="12">
        <f t="shared" ca="1" si="5"/>
        <v>0.13639818273540746</v>
      </c>
      <c r="AC11" s="12">
        <f t="shared" ca="1" si="6"/>
        <v>57.000000000000007</v>
      </c>
      <c r="AD11" s="12">
        <f t="shared" ca="1" si="0"/>
        <v>8.5899999999999981</v>
      </c>
      <c r="AE11" s="13">
        <f t="shared" ca="1" si="7"/>
        <v>7.7746964159182266</v>
      </c>
    </row>
    <row r="12" spans="1:31">
      <c r="A12" t="s">
        <v>277</v>
      </c>
      <c r="B12" t="s">
        <v>126</v>
      </c>
      <c r="C12" t="s">
        <v>13</v>
      </c>
      <c r="D12">
        <v>1676.88</v>
      </c>
      <c r="E12" s="9"/>
      <c r="F12" s="9"/>
      <c r="G12" s="9" t="s">
        <v>154</v>
      </c>
      <c r="H12" s="9" t="s">
        <v>154</v>
      </c>
      <c r="I12" s="9" t="s">
        <v>154</v>
      </c>
      <c r="J12" s="9" t="s">
        <v>154</v>
      </c>
      <c r="K12" s="9"/>
      <c r="L12" s="9" t="s">
        <v>154</v>
      </c>
      <c r="M12" s="9" t="s">
        <v>154</v>
      </c>
      <c r="N12" s="9" t="s">
        <v>154</v>
      </c>
      <c r="O12" s="9" t="s">
        <v>154</v>
      </c>
      <c r="P12" s="9">
        <v>1</v>
      </c>
      <c r="Q12" s="9" t="s">
        <v>154</v>
      </c>
      <c r="R12">
        <f t="shared" si="1"/>
        <v>0.90912557406593719</v>
      </c>
      <c r="S12" s="10">
        <f t="shared" si="2"/>
        <v>0.40287635558826401</v>
      </c>
      <c r="T12" s="10">
        <f t="shared" ref="T12" si="17">SUM(S12:S13)</f>
        <v>0.40296347009908745</v>
      </c>
      <c r="U12" s="10">
        <f t="shared" si="3"/>
        <v>0.99978381536469796</v>
      </c>
      <c r="V12" s="15">
        <f t="shared" ref="V12" si="18">SUM(D12:D13)</f>
        <v>1677</v>
      </c>
      <c r="W12" s="10">
        <f t="shared" si="4"/>
        <v>-2.1620800656871154E-4</v>
      </c>
      <c r="AA12">
        <f t="shared" si="10"/>
        <v>18</v>
      </c>
      <c r="AB12" s="12">
        <f t="shared" ca="1" si="5"/>
        <v>0.75877144706374566</v>
      </c>
      <c r="AC12" s="12">
        <f t="shared" ca="1" si="6"/>
        <v>26</v>
      </c>
      <c r="AD12" s="12">
        <f t="shared" ca="1" si="0"/>
        <v>17.55</v>
      </c>
      <c r="AE12" s="13">
        <f t="shared" ca="1" si="7"/>
        <v>19.728057623657389</v>
      </c>
    </row>
    <row r="13" spans="1:31">
      <c r="B13" t="s">
        <v>154</v>
      </c>
      <c r="C13" t="s">
        <v>14</v>
      </c>
      <c r="D13">
        <v>0.12</v>
      </c>
      <c r="E13" s="9">
        <v>1</v>
      </c>
      <c r="F13" s="9">
        <v>1</v>
      </c>
      <c r="G13" s="9"/>
      <c r="H13" s="9"/>
      <c r="I13" s="9"/>
      <c r="J13" s="9"/>
      <c r="K13" s="9" t="s">
        <v>154</v>
      </c>
      <c r="L13" s="9"/>
      <c r="M13" s="9"/>
      <c r="N13" s="9"/>
      <c r="O13" s="9"/>
      <c r="P13" s="9"/>
      <c r="Q13" s="9"/>
      <c r="R13">
        <f t="shared" si="1"/>
        <v>9.3482870884016513</v>
      </c>
      <c r="S13" s="10">
        <f t="shared" si="2"/>
        <v>8.7114510823447147E-5</v>
      </c>
      <c r="T13" s="10">
        <f t="shared" ref="T13" si="19">T12</f>
        <v>0.40296347009908745</v>
      </c>
      <c r="U13" s="10">
        <f t="shared" si="3"/>
        <v>2.1618463530211798E-4</v>
      </c>
      <c r="V13" s="15">
        <f t="shared" ref="V13" si="20">V12</f>
        <v>1677</v>
      </c>
      <c r="W13" s="10">
        <f t="shared" si="4"/>
        <v>-8.4393777223422823</v>
      </c>
      <c r="AA13">
        <f t="shared" si="10"/>
        <v>20</v>
      </c>
      <c r="AB13" s="12">
        <f t="shared" ca="1" si="5"/>
        <v>0.93249530161320271</v>
      </c>
      <c r="AC13" s="12">
        <f t="shared" ca="1" si="6"/>
        <v>34</v>
      </c>
      <c r="AD13" s="12">
        <f t="shared" ca="1" si="0"/>
        <v>33.049999999999997</v>
      </c>
      <c r="AE13" s="13">
        <f t="shared" ca="1" si="7"/>
        <v>31.704840254848893</v>
      </c>
    </row>
    <row r="14" spans="1:31">
      <c r="A14" t="s">
        <v>160</v>
      </c>
      <c r="B14" t="s">
        <v>15</v>
      </c>
      <c r="C14" t="s">
        <v>13</v>
      </c>
      <c r="D14">
        <v>93.71</v>
      </c>
      <c r="E14" s="9"/>
      <c r="F14" s="9"/>
      <c r="G14" s="9" t="s">
        <v>154</v>
      </c>
      <c r="H14" s="9" t="s">
        <v>154</v>
      </c>
      <c r="I14" s="9">
        <v>1</v>
      </c>
      <c r="J14" s="9" t="s">
        <v>154</v>
      </c>
      <c r="K14" s="9"/>
      <c r="L14" s="9" t="s">
        <v>154</v>
      </c>
      <c r="M14" s="9" t="s">
        <v>154</v>
      </c>
      <c r="N14" s="9" t="s">
        <v>154</v>
      </c>
      <c r="O14" s="9" t="s">
        <v>154</v>
      </c>
      <c r="P14" s="9" t="s">
        <v>154</v>
      </c>
      <c r="Q14" s="9" t="s">
        <v>154</v>
      </c>
      <c r="R14">
        <f t="shared" si="1"/>
        <v>1.635563681343829</v>
      </c>
      <c r="S14" s="10">
        <f t="shared" si="2"/>
        <v>0.19484251125048474</v>
      </c>
      <c r="T14" s="10">
        <f t="shared" ref="T14" si="21">SUM(S14:S15)</f>
        <v>0.19960954756503077</v>
      </c>
      <c r="U14" s="10">
        <f t="shared" si="3"/>
        <v>0.97611819488247187</v>
      </c>
      <c r="V14" s="15">
        <f t="shared" ref="V14" si="22">SUM(D14:D15)</f>
        <v>97</v>
      </c>
      <c r="W14" s="10">
        <f t="shared" si="4"/>
        <v>-2.417159858720868E-2</v>
      </c>
      <c r="AA14">
        <f t="shared" si="10"/>
        <v>22</v>
      </c>
      <c r="AB14" s="12">
        <f t="shared" ca="1" si="5"/>
        <v>0.99949752076641141</v>
      </c>
      <c r="AC14" s="12">
        <f t="shared" ca="1" si="6"/>
        <v>267</v>
      </c>
      <c r="AD14" s="12">
        <f t="shared" ca="1" si="0"/>
        <v>266.93</v>
      </c>
      <c r="AE14" s="13">
        <f t="shared" ca="1" si="7"/>
        <v>266.86583804463186</v>
      </c>
    </row>
    <row r="15" spans="1:31">
      <c r="B15" t="s">
        <v>154</v>
      </c>
      <c r="C15" t="s">
        <v>14</v>
      </c>
      <c r="D15">
        <v>3.2900000000000005</v>
      </c>
      <c r="E15" s="9" t="s">
        <v>154</v>
      </c>
      <c r="F15" s="9">
        <v>1</v>
      </c>
      <c r="G15" s="9"/>
      <c r="H15" s="9"/>
      <c r="I15" s="9"/>
      <c r="J15" s="9"/>
      <c r="K15" s="9" t="s">
        <v>154</v>
      </c>
      <c r="L15" s="9"/>
      <c r="M15" s="9"/>
      <c r="N15" s="9"/>
      <c r="O15" s="9"/>
      <c r="P15" s="9"/>
      <c r="Q15" s="9"/>
      <c r="R15">
        <f t="shared" si="1"/>
        <v>5.3460304848849534</v>
      </c>
      <c r="S15" s="10">
        <f t="shared" si="2"/>
        <v>4.7670363145460373E-3</v>
      </c>
      <c r="T15" s="10">
        <f t="shared" ref="T15" si="23">T14</f>
        <v>0.19960954756503077</v>
      </c>
      <c r="U15" s="10">
        <f t="shared" si="3"/>
        <v>2.3881805117528184E-2</v>
      </c>
      <c r="V15" s="15">
        <f t="shared" ref="V15" si="24">V14</f>
        <v>97</v>
      </c>
      <c r="W15" s="10">
        <f t="shared" si="4"/>
        <v>-3.7346384021283332</v>
      </c>
      <c r="AA15">
        <f t="shared" si="10"/>
        <v>24</v>
      </c>
      <c r="AB15" s="12">
        <f t="shared" ca="1" si="5"/>
        <v>0.44326224743982773</v>
      </c>
      <c r="AC15" s="12">
        <f t="shared" ca="1" si="6"/>
        <v>2</v>
      </c>
      <c r="AD15" s="12">
        <f t="shared" ca="1" si="0"/>
        <v>1.1099999999999999</v>
      </c>
      <c r="AE15" s="13">
        <f t="shared" ca="1" si="7"/>
        <v>0.88652449487965546</v>
      </c>
    </row>
    <row r="16" spans="1:31">
      <c r="A16" t="s">
        <v>161</v>
      </c>
      <c r="B16" t="s">
        <v>16</v>
      </c>
      <c r="C16" t="s">
        <v>13</v>
      </c>
      <c r="D16">
        <v>8.5899999999999981</v>
      </c>
      <c r="E16" s="9"/>
      <c r="F16" s="9"/>
      <c r="G16" s="9">
        <v>1</v>
      </c>
      <c r="H16" s="9">
        <v>1</v>
      </c>
      <c r="I16" s="9">
        <v>1</v>
      </c>
      <c r="J16" s="9" t="s">
        <v>154</v>
      </c>
      <c r="K16" s="9"/>
      <c r="L16" s="9" t="s">
        <v>154</v>
      </c>
      <c r="M16" s="9" t="s">
        <v>154</v>
      </c>
      <c r="N16" s="9" t="s">
        <v>154</v>
      </c>
      <c r="O16" s="9">
        <v>1</v>
      </c>
      <c r="P16" s="9" t="s">
        <v>154</v>
      </c>
      <c r="Q16" s="9" t="s">
        <v>154</v>
      </c>
      <c r="R16">
        <f t="shared" si="1"/>
        <v>7.1915638655466889</v>
      </c>
      <c r="S16" s="10">
        <f t="shared" si="2"/>
        <v>7.529107481469775E-4</v>
      </c>
      <c r="T16" s="10">
        <f t="shared" ref="T16" si="25">SUM(S16:S17)</f>
        <v>5.5199470626930147E-3</v>
      </c>
      <c r="U16" s="10">
        <f t="shared" si="3"/>
        <v>0.13639818273540746</v>
      </c>
      <c r="V16" s="15">
        <f t="shared" ref="V16" si="26">SUM(D16:D17)</f>
        <v>57.000000000000007</v>
      </c>
      <c r="W16" s="10">
        <f t="shared" si="4"/>
        <v>-1.9921768567157254</v>
      </c>
      <c r="AA16">
        <f t="shared" si="10"/>
        <v>26</v>
      </c>
      <c r="AB16" s="12">
        <f t="shared" ca="1" si="5"/>
        <v>0.78945278307680355</v>
      </c>
      <c r="AC16" s="12">
        <f t="shared" ca="1" si="6"/>
        <v>4</v>
      </c>
      <c r="AD16" s="12">
        <f t="shared" ca="1" si="0"/>
        <v>2.14</v>
      </c>
      <c r="AE16" s="13">
        <f t="shared" ca="1" si="7"/>
        <v>3.1578111323072142</v>
      </c>
    </row>
    <row r="17" spans="1:31">
      <c r="B17" t="s">
        <v>154</v>
      </c>
      <c r="C17" t="s">
        <v>14</v>
      </c>
      <c r="D17">
        <v>48.410000000000011</v>
      </c>
      <c r="E17" s="9" t="s">
        <v>154</v>
      </c>
      <c r="F17" s="9">
        <v>1</v>
      </c>
      <c r="G17" s="9"/>
      <c r="H17" s="9"/>
      <c r="I17" s="9"/>
      <c r="J17" s="9"/>
      <c r="K17" s="9" t="s">
        <v>154</v>
      </c>
      <c r="L17" s="9"/>
      <c r="M17" s="9"/>
      <c r="N17" s="9"/>
      <c r="O17" s="9"/>
      <c r="P17" s="9"/>
      <c r="Q17" s="9"/>
      <c r="R17">
        <f t="shared" si="1"/>
        <v>5.3460304848849534</v>
      </c>
      <c r="S17" s="10">
        <f t="shared" si="2"/>
        <v>4.7670363145460373E-3</v>
      </c>
      <c r="T17" s="10">
        <f t="shared" ref="T17" si="27">T16</f>
        <v>5.5199470626930147E-3</v>
      </c>
      <c r="U17" s="10">
        <f t="shared" si="3"/>
        <v>0.86360181726459251</v>
      </c>
      <c r="V17" s="15">
        <f t="shared" ref="V17" si="28">V16</f>
        <v>57.000000000000007</v>
      </c>
      <c r="W17" s="10">
        <f t="shared" si="4"/>
        <v>-0.14664347605399</v>
      </c>
      <c r="AA17">
        <f t="shared" si="10"/>
        <v>28</v>
      </c>
      <c r="AB17" s="12">
        <f t="shared" ca="1" si="5"/>
        <v>0.90297758214896606</v>
      </c>
      <c r="AC17" s="12">
        <f t="shared" ca="1" si="6"/>
        <v>43</v>
      </c>
      <c r="AD17" s="12">
        <f t="shared" ca="1" si="0"/>
        <v>39.589999999999996</v>
      </c>
      <c r="AE17" s="13">
        <f t="shared" ca="1" si="7"/>
        <v>38.828036032405542</v>
      </c>
    </row>
    <row r="18" spans="1:31">
      <c r="A18" t="s">
        <v>162</v>
      </c>
      <c r="B18" t="s">
        <v>17</v>
      </c>
      <c r="C18" t="s">
        <v>13</v>
      </c>
      <c r="D18">
        <v>17.55</v>
      </c>
      <c r="E18" s="9"/>
      <c r="F18" s="9"/>
      <c r="G18" s="9" t="s">
        <v>154</v>
      </c>
      <c r="H18" s="9">
        <v>1</v>
      </c>
      <c r="I18" s="9">
        <v>1</v>
      </c>
      <c r="J18" s="9" t="s">
        <v>154</v>
      </c>
      <c r="K18" s="9"/>
      <c r="L18" s="9" t="s">
        <v>154</v>
      </c>
      <c r="M18" s="9" t="s">
        <v>154</v>
      </c>
      <c r="N18" s="9" t="s">
        <v>154</v>
      </c>
      <c r="O18" s="9">
        <v>1</v>
      </c>
      <c r="P18" s="9" t="s">
        <v>154</v>
      </c>
      <c r="Q18" s="9" t="s">
        <v>154</v>
      </c>
      <c r="R18">
        <f t="shared" si="1"/>
        <v>4.2000747131205509</v>
      </c>
      <c r="S18" s="10">
        <f t="shared" si="2"/>
        <v>1.4994456495990977E-2</v>
      </c>
      <c r="T18" s="10">
        <f t="shared" ref="T18" si="29">SUM(S18:S19)</f>
        <v>1.9761492810537015E-2</v>
      </c>
      <c r="U18" s="10">
        <f t="shared" si="3"/>
        <v>0.75877144706374566</v>
      </c>
      <c r="V18" s="15">
        <f t="shared" ref="V18" si="30">SUM(D18:D19)</f>
        <v>26</v>
      </c>
      <c r="W18" s="10">
        <f t="shared" si="4"/>
        <v>-0.27605467069655204</v>
      </c>
      <c r="AA18">
        <f t="shared" si="10"/>
        <v>30</v>
      </c>
      <c r="AB18" s="12">
        <f t="shared" ca="1" si="5"/>
        <v>0.99875369878716547</v>
      </c>
      <c r="AC18" s="12">
        <f t="shared" ca="1" si="6"/>
        <v>113</v>
      </c>
      <c r="AD18" s="12">
        <f t="shared" ca="1" si="0"/>
        <v>112.99</v>
      </c>
      <c r="AE18" s="13">
        <f t="shared" ca="1" si="7"/>
        <v>112.8591679629497</v>
      </c>
    </row>
    <row r="19" spans="1:31">
      <c r="B19" t="s">
        <v>154</v>
      </c>
      <c r="C19" t="s">
        <v>14</v>
      </c>
      <c r="D19">
        <v>8.4499999999999993</v>
      </c>
      <c r="E19" s="9" t="s">
        <v>154</v>
      </c>
      <c r="F19" s="9">
        <v>1</v>
      </c>
      <c r="G19" s="9"/>
      <c r="H19" s="9"/>
      <c r="I19" s="9"/>
      <c r="J19" s="9"/>
      <c r="K19" s="9" t="s">
        <v>154</v>
      </c>
      <c r="L19" s="9"/>
      <c r="M19" s="9"/>
      <c r="N19" s="9"/>
      <c r="O19" s="9"/>
      <c r="P19" s="9"/>
      <c r="Q19" s="9"/>
      <c r="R19">
        <f t="shared" si="1"/>
        <v>5.3460304848849534</v>
      </c>
      <c r="S19" s="10">
        <f t="shared" si="2"/>
        <v>4.7670363145460373E-3</v>
      </c>
      <c r="T19" s="10">
        <f t="shared" ref="T19" si="31">T18</f>
        <v>1.9761492810537015E-2</v>
      </c>
      <c r="U19" s="10">
        <f t="shared" si="3"/>
        <v>0.24122855293625431</v>
      </c>
      <c r="V19" s="15">
        <f t="shared" ref="V19" si="32">V18</f>
        <v>26</v>
      </c>
      <c r="W19" s="10">
        <f t="shared" si="4"/>
        <v>-1.4220104424609545</v>
      </c>
      <c r="AA19">
        <f t="shared" si="10"/>
        <v>32</v>
      </c>
      <c r="AB19" s="12">
        <f t="shared" ca="1" si="5"/>
        <v>0.31848703900782416</v>
      </c>
      <c r="AC19" s="12">
        <f t="shared" ca="1" si="6"/>
        <v>4</v>
      </c>
      <c r="AD19" s="12">
        <f t="shared" ca="1" si="0"/>
        <v>2.63</v>
      </c>
      <c r="AE19" s="13">
        <f t="shared" ca="1" si="7"/>
        <v>1.2739481560312966</v>
      </c>
    </row>
    <row r="20" spans="1:31">
      <c r="A20" t="s">
        <v>163</v>
      </c>
      <c r="B20" t="s">
        <v>18</v>
      </c>
      <c r="C20" t="s">
        <v>13</v>
      </c>
      <c r="D20">
        <v>33.049999999999997</v>
      </c>
      <c r="E20" s="9"/>
      <c r="F20" s="9"/>
      <c r="G20" s="9" t="s">
        <v>154</v>
      </c>
      <c r="H20" s="9" t="s">
        <v>154</v>
      </c>
      <c r="I20" s="9">
        <v>1</v>
      </c>
      <c r="J20" s="9" t="s">
        <v>154</v>
      </c>
      <c r="K20" s="9"/>
      <c r="L20" s="9" t="s">
        <v>154</v>
      </c>
      <c r="M20" s="9" t="s">
        <v>154</v>
      </c>
      <c r="N20" s="9" t="s">
        <v>154</v>
      </c>
      <c r="O20" s="9">
        <v>1</v>
      </c>
      <c r="P20" s="9" t="s">
        <v>154</v>
      </c>
      <c r="Q20" s="9" t="s">
        <v>154</v>
      </c>
      <c r="R20">
        <f t="shared" si="1"/>
        <v>2.7203635730506268</v>
      </c>
      <c r="S20" s="10">
        <f t="shared" si="2"/>
        <v>6.5850808494288426E-2</v>
      </c>
      <c r="T20" s="10">
        <f t="shared" ref="T20" si="33">SUM(S20:S21)</f>
        <v>7.0617844808834457E-2</v>
      </c>
      <c r="U20" s="10">
        <f t="shared" si="3"/>
        <v>0.93249530161320271</v>
      </c>
      <c r="V20" s="15">
        <f t="shared" ref="V20" si="34">SUM(D20:D21)</f>
        <v>34</v>
      </c>
      <c r="W20" s="10">
        <f t="shared" si="4"/>
        <v>-6.9891165961360774E-2</v>
      </c>
      <c r="AA20">
        <f t="shared" si="10"/>
        <v>34</v>
      </c>
      <c r="AB20" s="12">
        <f t="shared" ca="1" si="5"/>
        <v>3.8441349031577636E-2</v>
      </c>
      <c r="AC20" s="12">
        <f t="shared" ca="1" si="6"/>
        <v>3</v>
      </c>
      <c r="AD20" s="12">
        <f t="shared" ca="1" si="0"/>
        <v>0.05</v>
      </c>
      <c r="AE20" s="13">
        <f t="shared" ca="1" si="7"/>
        <v>0.1153240470947329</v>
      </c>
    </row>
    <row r="21" spans="1:31">
      <c r="B21" t="s">
        <v>154</v>
      </c>
      <c r="C21" t="s">
        <v>14</v>
      </c>
      <c r="D21">
        <v>0.95</v>
      </c>
      <c r="E21" s="9" t="s">
        <v>154</v>
      </c>
      <c r="F21" s="9">
        <v>1</v>
      </c>
      <c r="G21" s="9"/>
      <c r="H21" s="9"/>
      <c r="I21" s="9"/>
      <c r="J21" s="9"/>
      <c r="K21" s="9" t="s">
        <v>154</v>
      </c>
      <c r="L21" s="9"/>
      <c r="M21" s="9"/>
      <c r="N21" s="9"/>
      <c r="O21" s="9"/>
      <c r="P21" s="9"/>
      <c r="Q21" s="9"/>
      <c r="R21">
        <f t="shared" si="1"/>
        <v>5.3460304848849534</v>
      </c>
      <c r="S21" s="10">
        <f t="shared" si="2"/>
        <v>4.7670363145460373E-3</v>
      </c>
      <c r="T21" s="10">
        <f t="shared" ref="T21" si="35">T20</f>
        <v>7.0617844808834457E-2</v>
      </c>
      <c r="U21" s="10">
        <f t="shared" si="3"/>
        <v>6.7504698386797415E-2</v>
      </c>
      <c r="V21" s="15">
        <f t="shared" ref="V21" si="36">V20</f>
        <v>34</v>
      </c>
      <c r="W21" s="10">
        <f t="shared" si="4"/>
        <v>-2.6955580777956873</v>
      </c>
      <c r="AA21">
        <f t="shared" si="10"/>
        <v>36</v>
      </c>
      <c r="AB21" s="12">
        <f t="shared" ca="1" si="5"/>
        <v>0.94274825859604483</v>
      </c>
      <c r="AC21" s="12">
        <f t="shared" ca="1" si="6"/>
        <v>38</v>
      </c>
      <c r="AD21" s="12">
        <f t="shared" ca="1" si="0"/>
        <v>37.840000000000003</v>
      </c>
      <c r="AE21" s="13">
        <f t="shared" ca="1" si="7"/>
        <v>35.824433826649702</v>
      </c>
    </row>
    <row r="22" spans="1:31">
      <c r="A22" t="s">
        <v>278</v>
      </c>
      <c r="B22" t="s">
        <v>127</v>
      </c>
      <c r="C22" t="s">
        <v>13</v>
      </c>
      <c r="D22">
        <v>266.93</v>
      </c>
      <c r="E22" s="9"/>
      <c r="F22" s="9"/>
      <c r="G22" s="9" t="s">
        <v>154</v>
      </c>
      <c r="H22" s="9" t="s">
        <v>154</v>
      </c>
      <c r="I22" s="9" t="s">
        <v>154</v>
      </c>
      <c r="J22" s="9" t="s">
        <v>154</v>
      </c>
      <c r="K22" s="9"/>
      <c r="L22" s="9" t="s">
        <v>154</v>
      </c>
      <c r="M22" s="9" t="s">
        <v>154</v>
      </c>
      <c r="N22" s="9" t="s">
        <v>154</v>
      </c>
      <c r="O22" s="9" t="s">
        <v>154</v>
      </c>
      <c r="P22" s="9" t="s">
        <v>154</v>
      </c>
      <c r="Q22" s="9">
        <v>1</v>
      </c>
      <c r="R22">
        <f t="shared" si="1"/>
        <v>1.7528334488435</v>
      </c>
      <c r="S22" s="10">
        <f t="shared" si="2"/>
        <v>0.17328226077914657</v>
      </c>
      <c r="T22" s="10">
        <f t="shared" ref="T22" si="37">SUM(S22:S23)</f>
        <v>0.17336937528997001</v>
      </c>
      <c r="U22" s="10">
        <f t="shared" si="3"/>
        <v>0.99949752076641141</v>
      </c>
      <c r="V22" s="15">
        <f t="shared" ref="V22" si="38">SUM(D22:D23)</f>
        <v>267</v>
      </c>
      <c r="W22" s="10">
        <f t="shared" si="4"/>
        <v>-5.0260551858418399E-4</v>
      </c>
      <c r="AA22">
        <f t="shared" si="10"/>
        <v>38</v>
      </c>
      <c r="AB22" s="12">
        <f t="shared" ca="1" si="5"/>
        <v>0.99851470243979734</v>
      </c>
      <c r="AC22" s="12">
        <f t="shared" ca="1" si="6"/>
        <v>16</v>
      </c>
      <c r="AD22" s="12">
        <f t="shared" ca="1" si="0"/>
        <v>16</v>
      </c>
      <c r="AE22" s="13">
        <f t="shared" ca="1" si="7"/>
        <v>15.976235239036757</v>
      </c>
    </row>
    <row r="23" spans="1:31">
      <c r="B23" t="s">
        <v>154</v>
      </c>
      <c r="C23" t="s">
        <v>14</v>
      </c>
      <c r="D23">
        <v>7.0000000000000007E-2</v>
      </c>
      <c r="E23" s="9">
        <v>1</v>
      </c>
      <c r="F23" s="9">
        <v>1</v>
      </c>
      <c r="G23" s="9"/>
      <c r="H23" s="9"/>
      <c r="I23" s="9"/>
      <c r="J23" s="9"/>
      <c r="K23" s="9" t="s">
        <v>154</v>
      </c>
      <c r="L23" s="9"/>
      <c r="M23" s="9"/>
      <c r="N23" s="9"/>
      <c r="O23" s="9"/>
      <c r="P23" s="9"/>
      <c r="Q23" s="9"/>
      <c r="R23">
        <f t="shared" si="1"/>
        <v>9.3482870884016513</v>
      </c>
      <c r="S23" s="10">
        <f t="shared" si="2"/>
        <v>8.7114510823447147E-5</v>
      </c>
      <c r="T23" s="10">
        <f t="shared" ref="T23" si="39">T22</f>
        <v>0.17336937528997001</v>
      </c>
      <c r="U23" s="10">
        <f t="shared" si="3"/>
        <v>5.0247923358864984E-4</v>
      </c>
      <c r="V23" s="15">
        <f t="shared" ref="V23" si="40">V22</f>
        <v>267</v>
      </c>
      <c r="W23" s="10">
        <f t="shared" si="4"/>
        <v>-7.5959562450767351</v>
      </c>
      <c r="AA23">
        <f t="shared" si="10"/>
        <v>40</v>
      </c>
      <c r="AB23" s="12">
        <f t="shared" ca="1" si="5"/>
        <v>6.9293182816659132E-6</v>
      </c>
      <c r="AC23" s="12">
        <f t="shared" ca="1" si="6"/>
        <v>149</v>
      </c>
      <c r="AD23" s="12">
        <f t="shared" ca="1" si="0"/>
        <v>0</v>
      </c>
      <c r="AE23" s="13">
        <f t="shared" ca="1" si="7"/>
        <v>1.0324684239682211E-3</v>
      </c>
    </row>
    <row r="24" spans="1:31">
      <c r="A24" t="s">
        <v>164</v>
      </c>
      <c r="B24" t="s">
        <v>19</v>
      </c>
      <c r="C24" t="s">
        <v>13</v>
      </c>
      <c r="D24">
        <v>1.1099999999999999</v>
      </c>
      <c r="E24" s="9"/>
      <c r="F24" s="9"/>
      <c r="G24" s="9" t="s">
        <v>154</v>
      </c>
      <c r="H24" s="9">
        <v>1</v>
      </c>
      <c r="I24" s="9">
        <v>1</v>
      </c>
      <c r="J24" s="9" t="s">
        <v>154</v>
      </c>
      <c r="K24" s="9"/>
      <c r="L24" s="9" t="s">
        <v>154</v>
      </c>
      <c r="M24" s="9" t="s">
        <v>154</v>
      </c>
      <c r="N24" s="9">
        <v>1</v>
      </c>
      <c r="O24" s="9" t="s">
        <v>154</v>
      </c>
      <c r="P24" s="9" t="s">
        <v>154</v>
      </c>
      <c r="Q24" s="9" t="s">
        <v>154</v>
      </c>
      <c r="R24">
        <f t="shared" si="1"/>
        <v>5.5739632171141773</v>
      </c>
      <c r="S24" s="10">
        <f t="shared" si="2"/>
        <v>3.7954085576127183E-3</v>
      </c>
      <c r="T24" s="10">
        <f t="shared" ref="T24" si="41">SUM(S24:S25)</f>
        <v>8.5624448721587556E-3</v>
      </c>
      <c r="U24" s="10">
        <f t="shared" si="3"/>
        <v>0.44326224743982773</v>
      </c>
      <c r="V24" s="15">
        <f t="shared" ref="V24" si="42">SUM(D24:D25)</f>
        <v>2</v>
      </c>
      <c r="W24" s="10">
        <f t="shared" si="4"/>
        <v>-0.81359370341162951</v>
      </c>
      <c r="AA24">
        <f t="shared" si="10"/>
        <v>42</v>
      </c>
      <c r="AB24" s="12">
        <f t="shared" ca="1" si="5"/>
        <v>4.2481562380329511E-2</v>
      </c>
      <c r="AC24" s="12">
        <f t="shared" ca="1" si="6"/>
        <v>34.999999999999993</v>
      </c>
      <c r="AD24" s="12">
        <f t="shared" ca="1" si="0"/>
        <v>2.0899999999999994</v>
      </c>
      <c r="AE24" s="13">
        <f t="shared" ca="1" si="7"/>
        <v>1.4868546833115326</v>
      </c>
    </row>
    <row r="25" spans="1:31">
      <c r="B25" t="s">
        <v>154</v>
      </c>
      <c r="C25" t="s">
        <v>14</v>
      </c>
      <c r="D25">
        <v>0.89</v>
      </c>
      <c r="E25" s="9" t="s">
        <v>154</v>
      </c>
      <c r="F25" s="9">
        <v>1</v>
      </c>
      <c r="G25" s="9"/>
      <c r="H25" s="9"/>
      <c r="I25" s="9"/>
      <c r="J25" s="9"/>
      <c r="K25" s="9" t="s">
        <v>154</v>
      </c>
      <c r="L25" s="9"/>
      <c r="M25" s="9"/>
      <c r="N25" s="9"/>
      <c r="O25" s="9"/>
      <c r="P25" s="9"/>
      <c r="Q25" s="9"/>
      <c r="R25">
        <f t="shared" si="1"/>
        <v>5.3460304848849534</v>
      </c>
      <c r="S25" s="10">
        <f t="shared" si="2"/>
        <v>4.7670363145460373E-3</v>
      </c>
      <c r="T25" s="10">
        <f t="shared" ref="T25" si="43">T24</f>
        <v>8.5624448721587556E-3</v>
      </c>
      <c r="U25" s="10">
        <f t="shared" si="3"/>
        <v>0.55673775256017233</v>
      </c>
      <c r="V25" s="15">
        <f t="shared" ref="V25" si="44">V24</f>
        <v>2</v>
      </c>
      <c r="W25" s="10">
        <f t="shared" si="4"/>
        <v>-0.58566097118240557</v>
      </c>
      <c r="AA25">
        <f t="shared" si="10"/>
        <v>44</v>
      </c>
      <c r="AB25" s="12">
        <f t="shared" ca="1" si="5"/>
        <v>0.13963576667096431</v>
      </c>
      <c r="AC25" s="12">
        <f t="shared" ca="1" si="6"/>
        <v>8</v>
      </c>
      <c r="AD25" s="12">
        <f t="shared" ca="1" si="0"/>
        <v>1.9</v>
      </c>
      <c r="AE25" s="13">
        <f t="shared" ca="1" si="7"/>
        <v>1.1170861333677145</v>
      </c>
    </row>
    <row r="26" spans="1:31">
      <c r="A26" t="s">
        <v>165</v>
      </c>
      <c r="B26" t="s">
        <v>20</v>
      </c>
      <c r="C26" t="s">
        <v>13</v>
      </c>
      <c r="D26">
        <v>2.14</v>
      </c>
      <c r="E26" s="9"/>
      <c r="F26" s="9"/>
      <c r="G26" s="9" t="s">
        <v>154</v>
      </c>
      <c r="H26" s="9">
        <v>1</v>
      </c>
      <c r="I26" s="9">
        <v>1</v>
      </c>
      <c r="J26" s="9" t="s">
        <v>154</v>
      </c>
      <c r="K26" s="9"/>
      <c r="L26" s="9" t="s">
        <v>154</v>
      </c>
      <c r="M26" s="9" t="s">
        <v>154</v>
      </c>
      <c r="N26" s="9" t="s">
        <v>154</v>
      </c>
      <c r="O26" s="9" t="s">
        <v>154</v>
      </c>
      <c r="P26" s="9">
        <v>1</v>
      </c>
      <c r="Q26" s="9" t="s">
        <v>154</v>
      </c>
      <c r="R26">
        <f t="shared" si="1"/>
        <v>4.0244003954796908</v>
      </c>
      <c r="S26" s="10">
        <f t="shared" si="2"/>
        <v>1.787413835500545E-2</v>
      </c>
      <c r="T26" s="10">
        <f t="shared" ref="T26" si="45">SUM(S26:S27)</f>
        <v>2.2641174669551487E-2</v>
      </c>
      <c r="U26" s="10">
        <f t="shared" si="3"/>
        <v>0.78945278307680355</v>
      </c>
      <c r="V26" s="15">
        <f t="shared" ref="V26" si="46">SUM(D26:D27)</f>
        <v>4</v>
      </c>
      <c r="W26" s="10">
        <f t="shared" si="4"/>
        <v>-0.23641525318407544</v>
      </c>
      <c r="AA26">
        <f t="shared" si="10"/>
        <v>46</v>
      </c>
      <c r="AB26" s="12">
        <f t="shared" ca="1" si="5"/>
        <v>8.9670228438029653E-4</v>
      </c>
      <c r="AC26" s="12">
        <f t="shared" ca="1" si="6"/>
        <v>4</v>
      </c>
      <c r="AD26" s="12">
        <f t="shared" ca="1" si="0"/>
        <v>0</v>
      </c>
      <c r="AE26" s="13">
        <f t="shared" ca="1" si="7"/>
        <v>3.5868091375211861E-3</v>
      </c>
    </row>
    <row r="27" spans="1:31">
      <c r="B27" t="s">
        <v>154</v>
      </c>
      <c r="C27" t="s">
        <v>14</v>
      </c>
      <c r="D27">
        <v>1.8599999999999999</v>
      </c>
      <c r="E27" s="9" t="s">
        <v>154</v>
      </c>
      <c r="F27" s="9">
        <v>1</v>
      </c>
      <c r="G27" s="9"/>
      <c r="H27" s="9"/>
      <c r="I27" s="9"/>
      <c r="J27" s="9"/>
      <c r="K27" s="9" t="s">
        <v>154</v>
      </c>
      <c r="L27" s="9"/>
      <c r="M27" s="9"/>
      <c r="N27" s="9"/>
      <c r="O27" s="9"/>
      <c r="P27" s="9"/>
      <c r="Q27" s="9"/>
      <c r="R27">
        <f t="shared" si="1"/>
        <v>5.3460304848849534</v>
      </c>
      <c r="S27" s="10">
        <f t="shared" si="2"/>
        <v>4.7670363145460373E-3</v>
      </c>
      <c r="T27" s="10">
        <f t="shared" ref="T27" si="47">T26</f>
        <v>2.2641174669551487E-2</v>
      </c>
      <c r="U27" s="10">
        <f t="shared" si="3"/>
        <v>0.21054721692319645</v>
      </c>
      <c r="V27" s="15">
        <f t="shared" ref="V27" si="48">V26</f>
        <v>4</v>
      </c>
      <c r="W27" s="10">
        <f t="shared" si="4"/>
        <v>-1.5580453425893379</v>
      </c>
      <c r="AA27">
        <f t="shared" si="10"/>
        <v>48</v>
      </c>
      <c r="AB27" s="12">
        <f t="shared" ca="1" si="5"/>
        <v>1.7560263770815505E-2</v>
      </c>
      <c r="AC27" s="12">
        <f t="shared" ca="1" si="6"/>
        <v>12.999999999999998</v>
      </c>
      <c r="AD27" s="12">
        <f t="shared" ca="1" si="0"/>
        <v>0.03</v>
      </c>
      <c r="AE27" s="13">
        <f t="shared" ca="1" si="7"/>
        <v>0.22828342902060153</v>
      </c>
    </row>
    <row r="28" spans="1:31">
      <c r="A28" t="s">
        <v>166</v>
      </c>
      <c r="B28" t="s">
        <v>21</v>
      </c>
      <c r="C28" t="s">
        <v>13</v>
      </c>
      <c r="D28">
        <v>39.589999999999996</v>
      </c>
      <c r="E28" s="9"/>
      <c r="F28" s="9"/>
      <c r="G28" s="9" t="s">
        <v>154</v>
      </c>
      <c r="H28" s="9">
        <v>1</v>
      </c>
      <c r="I28" s="9">
        <v>1</v>
      </c>
      <c r="J28" s="9" t="s">
        <v>154</v>
      </c>
      <c r="K28" s="9"/>
      <c r="L28" s="9" t="s">
        <v>154</v>
      </c>
      <c r="M28" s="9" t="s">
        <v>154</v>
      </c>
      <c r="N28" s="9" t="s">
        <v>154</v>
      </c>
      <c r="O28" s="9" t="s">
        <v>154</v>
      </c>
      <c r="P28" s="9" t="s">
        <v>154</v>
      </c>
      <c r="Q28" s="9" t="s">
        <v>154</v>
      </c>
      <c r="R28">
        <f t="shared" si="1"/>
        <v>3.1152748214137533</v>
      </c>
      <c r="S28" s="10">
        <f t="shared" si="2"/>
        <v>4.436631265914414E-2</v>
      </c>
      <c r="T28" s="10">
        <f t="shared" ref="T28" si="49">SUM(S28:S29)</f>
        <v>4.9133348973690177E-2</v>
      </c>
      <c r="U28" s="10">
        <f t="shared" si="3"/>
        <v>0.90297758214896606</v>
      </c>
      <c r="V28" s="15">
        <f t="shared" ref="V28" si="50">SUM(D28:D29)</f>
        <v>43</v>
      </c>
      <c r="W28" s="10">
        <f t="shared" si="4"/>
        <v>-0.10205755184345838</v>
      </c>
      <c r="AA28">
        <f t="shared" si="10"/>
        <v>50</v>
      </c>
      <c r="AB28" s="12">
        <f t="shared" ca="1" si="5"/>
        <v>1.477294422646948E-2</v>
      </c>
      <c r="AC28" s="12">
        <f t="shared" ca="1" si="6"/>
        <v>19</v>
      </c>
      <c r="AD28" s="12">
        <f t="shared" ca="1" si="0"/>
        <v>1.0900000000000001</v>
      </c>
      <c r="AE28" s="13">
        <f t="shared" ca="1" si="7"/>
        <v>0.2806859403029201</v>
      </c>
    </row>
    <row r="29" spans="1:31">
      <c r="B29" t="s">
        <v>154</v>
      </c>
      <c r="C29" t="s">
        <v>14</v>
      </c>
      <c r="D29">
        <v>3.41</v>
      </c>
      <c r="E29" s="9" t="s">
        <v>154</v>
      </c>
      <c r="F29" s="9">
        <v>1</v>
      </c>
      <c r="G29" s="9"/>
      <c r="H29" s="9"/>
      <c r="I29" s="9"/>
      <c r="J29" s="9"/>
      <c r="K29" s="9" t="s">
        <v>154</v>
      </c>
      <c r="L29" s="9"/>
      <c r="M29" s="9"/>
      <c r="N29" s="9"/>
      <c r="O29" s="9"/>
      <c r="P29" s="9"/>
      <c r="Q29" s="9"/>
      <c r="R29">
        <f t="shared" si="1"/>
        <v>5.3460304848849534</v>
      </c>
      <c r="S29" s="10">
        <f t="shared" si="2"/>
        <v>4.7670363145460373E-3</v>
      </c>
      <c r="T29" s="10">
        <f t="shared" ref="T29" si="51">T28</f>
        <v>4.9133348973690177E-2</v>
      </c>
      <c r="U29" s="10">
        <f t="shared" si="3"/>
        <v>9.7022417851033924E-2</v>
      </c>
      <c r="V29" s="15">
        <f t="shared" ref="V29" si="52">V28</f>
        <v>43</v>
      </c>
      <c r="W29" s="10">
        <f t="shared" si="4"/>
        <v>-2.3328132153146584</v>
      </c>
      <c r="AA29">
        <f t="shared" si="10"/>
        <v>52</v>
      </c>
      <c r="AB29" s="12">
        <f t="shared" ca="1" si="5"/>
        <v>3.3862579728493989E-3</v>
      </c>
      <c r="AC29" s="12">
        <f t="shared" ca="1" si="6"/>
        <v>74</v>
      </c>
      <c r="AD29" s="12">
        <f t="shared" ca="1" si="0"/>
        <v>0.89000000000000012</v>
      </c>
      <c r="AE29" s="13">
        <f t="shared" ca="1" si="7"/>
        <v>0.25058308999085549</v>
      </c>
    </row>
    <row r="30" spans="1:31">
      <c r="A30" t="s">
        <v>279</v>
      </c>
      <c r="B30" t="s">
        <v>128</v>
      </c>
      <c r="C30" t="s">
        <v>13</v>
      </c>
      <c r="D30">
        <v>112.99</v>
      </c>
      <c r="E30" s="9"/>
      <c r="F30" s="9"/>
      <c r="G30" s="9" t="s">
        <v>154</v>
      </c>
      <c r="H30" s="9" t="s">
        <v>154</v>
      </c>
      <c r="I30" s="9" t="s">
        <v>154</v>
      </c>
      <c r="J30" s="9" t="s">
        <v>154</v>
      </c>
      <c r="K30" s="9"/>
      <c r="L30" s="9" t="s">
        <v>154</v>
      </c>
      <c r="M30" s="9" t="s">
        <v>154</v>
      </c>
      <c r="N30" s="9" t="s">
        <v>154</v>
      </c>
      <c r="O30" s="9" t="s">
        <v>154</v>
      </c>
      <c r="P30" s="9">
        <v>1</v>
      </c>
      <c r="Q30" s="9">
        <v>1</v>
      </c>
      <c r="R30">
        <f t="shared" si="1"/>
        <v>2.6619590229094374</v>
      </c>
      <c r="S30" s="10">
        <f t="shared" si="2"/>
        <v>6.9811325710797734E-2</v>
      </c>
      <c r="T30" s="10">
        <f t="shared" ref="T30" si="53">SUM(S30:S31)</f>
        <v>6.9898440221621186E-2</v>
      </c>
      <c r="U30" s="10">
        <f t="shared" si="3"/>
        <v>0.99875369878716547</v>
      </c>
      <c r="V30" s="15">
        <f t="shared" ref="V30" si="54">SUM(D30:D31)</f>
        <v>113</v>
      </c>
      <c r="W30" s="10">
        <f t="shared" si="4"/>
        <v>-1.247078492074247E-3</v>
      </c>
      <c r="AA30">
        <f t="shared" si="10"/>
        <v>54</v>
      </c>
      <c r="AB30" s="12">
        <f t="shared" ca="1" si="5"/>
        <v>1.2007348160232137E-6</v>
      </c>
      <c r="AC30" s="12">
        <f t="shared" ca="1" si="6"/>
        <v>14</v>
      </c>
      <c r="AD30" s="12">
        <f t="shared" ca="1" si="0"/>
        <v>0</v>
      </c>
      <c r="AE30" s="13">
        <f t="shared" ca="1" si="7"/>
        <v>1.6810287424324992E-5</v>
      </c>
    </row>
    <row r="31" spans="1:31">
      <c r="B31" t="s">
        <v>154</v>
      </c>
      <c r="C31" t="s">
        <v>14</v>
      </c>
      <c r="D31">
        <v>0.01</v>
      </c>
      <c r="E31" s="9">
        <v>1</v>
      </c>
      <c r="F31" s="9">
        <v>1</v>
      </c>
      <c r="G31" s="9"/>
      <c r="H31" s="9"/>
      <c r="I31" s="9"/>
      <c r="J31" s="9"/>
      <c r="K31" s="9" t="s">
        <v>154</v>
      </c>
      <c r="L31" s="9"/>
      <c r="M31" s="9"/>
      <c r="N31" s="9"/>
      <c r="O31" s="9"/>
      <c r="P31" s="9"/>
      <c r="Q31" s="9"/>
      <c r="R31">
        <f t="shared" si="1"/>
        <v>9.3482870884016513</v>
      </c>
      <c r="S31" s="10">
        <f t="shared" si="2"/>
        <v>8.7114510823447147E-5</v>
      </c>
      <c r="T31" s="10">
        <f t="shared" ref="T31" si="55">T30</f>
        <v>6.9898440221621186E-2</v>
      </c>
      <c r="U31" s="10">
        <f t="shared" si="3"/>
        <v>1.2463012128345124E-3</v>
      </c>
      <c r="V31" s="15">
        <f t="shared" ref="V31" si="56">V30</f>
        <v>113</v>
      </c>
      <c r="W31" s="10">
        <f t="shared" si="4"/>
        <v>-6.6875751439842883</v>
      </c>
      <c r="AA31">
        <f t="shared" si="10"/>
        <v>56</v>
      </c>
      <c r="AB31" s="12">
        <f t="shared" ca="1" si="5"/>
        <v>3.087707635997155E-3</v>
      </c>
      <c r="AC31" s="12">
        <f t="shared" ca="1" si="6"/>
        <v>3</v>
      </c>
      <c r="AD31" s="12">
        <f t="shared" ca="1" si="0"/>
        <v>0</v>
      </c>
      <c r="AE31" s="13">
        <f t="shared" ca="1" si="7"/>
        <v>9.2631229079914654E-3</v>
      </c>
    </row>
    <row r="32" spans="1:31">
      <c r="A32" t="s">
        <v>167</v>
      </c>
      <c r="B32" t="s">
        <v>22</v>
      </c>
      <c r="C32" t="s">
        <v>13</v>
      </c>
      <c r="D32">
        <v>2.63</v>
      </c>
      <c r="E32" s="9"/>
      <c r="F32" s="9"/>
      <c r="G32" s="9">
        <v>1</v>
      </c>
      <c r="H32" s="9">
        <v>1</v>
      </c>
      <c r="I32" s="9">
        <v>1</v>
      </c>
      <c r="J32" s="9" t="s">
        <v>154</v>
      </c>
      <c r="K32" s="9"/>
      <c r="L32" s="9" t="s">
        <v>154</v>
      </c>
      <c r="M32" s="9" t="s">
        <v>154</v>
      </c>
      <c r="N32" s="9" t="s">
        <v>154</v>
      </c>
      <c r="O32" s="9" t="s">
        <v>154</v>
      </c>
      <c r="P32" s="9" t="s">
        <v>154</v>
      </c>
      <c r="Q32" s="9" t="s">
        <v>154</v>
      </c>
      <c r="R32">
        <f t="shared" si="1"/>
        <v>6.1067639738398913</v>
      </c>
      <c r="S32" s="10">
        <f t="shared" si="2"/>
        <v>2.2277482125244107E-3</v>
      </c>
      <c r="T32" s="10">
        <f t="shared" ref="T32" si="57">SUM(S32:S33)</f>
        <v>6.9947845270704485E-3</v>
      </c>
      <c r="U32" s="10">
        <f t="shared" si="3"/>
        <v>0.31848703900782416</v>
      </c>
      <c r="V32" s="15">
        <f t="shared" ref="V32" si="58">SUM(D32:D33)</f>
        <v>4</v>
      </c>
      <c r="W32" s="10">
        <f t="shared" si="4"/>
        <v>-1.1441734986509218</v>
      </c>
      <c r="AA32">
        <f t="shared" si="10"/>
        <v>58</v>
      </c>
      <c r="AB32" s="12">
        <f t="shared" ca="1" si="5"/>
        <v>3.1160126953412701E-4</v>
      </c>
      <c r="AC32" s="12">
        <f t="shared" ca="1" si="6"/>
        <v>324</v>
      </c>
      <c r="AD32" s="12">
        <f t="shared" ca="1" si="0"/>
        <v>0.05</v>
      </c>
      <c r="AE32" s="13">
        <f t="shared" ca="1" si="7"/>
        <v>0.10095881132905715</v>
      </c>
    </row>
    <row r="33" spans="1:31">
      <c r="B33" t="s">
        <v>154</v>
      </c>
      <c r="C33" t="s">
        <v>14</v>
      </c>
      <c r="D33">
        <v>1.3699999999999999</v>
      </c>
      <c r="E33" s="9" t="s">
        <v>154</v>
      </c>
      <c r="F33" s="9">
        <v>1</v>
      </c>
      <c r="G33" s="9"/>
      <c r="H33" s="9"/>
      <c r="I33" s="9"/>
      <c r="J33" s="9"/>
      <c r="K33" s="9" t="s">
        <v>154</v>
      </c>
      <c r="L33" s="9"/>
      <c r="M33" s="9"/>
      <c r="N33" s="9"/>
      <c r="O33" s="9"/>
      <c r="P33" s="9"/>
      <c r="Q33" s="9"/>
      <c r="R33">
        <f t="shared" si="1"/>
        <v>5.3460304848849534</v>
      </c>
      <c r="S33" s="10">
        <f t="shared" si="2"/>
        <v>4.7670363145460373E-3</v>
      </c>
      <c r="T33" s="10">
        <f t="shared" ref="T33" si="59">T32</f>
        <v>6.9947845270704485E-3</v>
      </c>
      <c r="U33" s="10">
        <f t="shared" si="3"/>
        <v>0.68151296099217584</v>
      </c>
      <c r="V33" s="15">
        <f t="shared" ref="V33" si="60">V32</f>
        <v>4</v>
      </c>
      <c r="W33" s="10">
        <f t="shared" si="4"/>
        <v>-0.3834400096959838</v>
      </c>
      <c r="AA33">
        <f t="shared" si="10"/>
        <v>60</v>
      </c>
      <c r="AB33" s="12">
        <f t="shared" ca="1" si="5"/>
        <v>1.4371912193089531E-5</v>
      </c>
      <c r="AC33" s="12">
        <f t="shared" ca="1" si="6"/>
        <v>68</v>
      </c>
      <c r="AD33" s="12">
        <f t="shared" ca="1" si="0"/>
        <v>0</v>
      </c>
      <c r="AE33" s="13">
        <f t="shared" ca="1" si="7"/>
        <v>9.7729002913008811E-4</v>
      </c>
    </row>
    <row r="34" spans="1:31">
      <c r="A34" t="s">
        <v>168</v>
      </c>
      <c r="B34" t="s">
        <v>23</v>
      </c>
      <c r="C34" t="s">
        <v>13</v>
      </c>
      <c r="D34">
        <v>0.05</v>
      </c>
      <c r="E34" s="9"/>
      <c r="F34" s="9"/>
      <c r="G34" s="9">
        <v>1</v>
      </c>
      <c r="H34" s="9">
        <v>1</v>
      </c>
      <c r="I34" s="9">
        <v>1</v>
      </c>
      <c r="J34" s="9" t="s">
        <v>154</v>
      </c>
      <c r="K34" s="9"/>
      <c r="L34" s="9" t="s">
        <v>154</v>
      </c>
      <c r="M34" s="9" t="s">
        <v>154</v>
      </c>
      <c r="N34" s="9">
        <v>1</v>
      </c>
      <c r="O34" s="9" t="s">
        <v>154</v>
      </c>
      <c r="P34" s="9" t="s">
        <v>154</v>
      </c>
      <c r="Q34" s="9" t="s">
        <v>154</v>
      </c>
      <c r="R34">
        <f t="shared" si="1"/>
        <v>8.5654523695403153</v>
      </c>
      <c r="S34" s="10">
        <f t="shared" si="2"/>
        <v>1.9057735753207604E-4</v>
      </c>
      <c r="T34" s="10">
        <f t="shared" ref="T34" si="61">SUM(S34:S35)</f>
        <v>4.9576136720781133E-3</v>
      </c>
      <c r="U34" s="10">
        <f t="shared" si="3"/>
        <v>3.8441349031577636E-2</v>
      </c>
      <c r="V34" s="15">
        <f t="shared" ref="V34" si="62">SUM(D34:D35)</f>
        <v>3</v>
      </c>
      <c r="W34" s="10">
        <f t="shared" si="4"/>
        <v>-3.2586216010219182</v>
      </c>
      <c r="AA34">
        <f t="shared" si="10"/>
        <v>62</v>
      </c>
      <c r="AB34" s="12">
        <f t="shared" ca="1" si="5"/>
        <v>1.3129471529700506E-5</v>
      </c>
      <c r="AC34" s="12">
        <f t="shared" ca="1" si="6"/>
        <v>140</v>
      </c>
      <c r="AD34" s="12">
        <f t="shared" ca="1" si="0"/>
        <v>0.12</v>
      </c>
      <c r="AE34" s="13">
        <f t="shared" ca="1" si="7"/>
        <v>1.8381260141580708E-3</v>
      </c>
    </row>
    <row r="35" spans="1:31">
      <c r="B35" t="s">
        <v>154</v>
      </c>
      <c r="C35" t="s">
        <v>14</v>
      </c>
      <c r="D35">
        <v>2.95</v>
      </c>
      <c r="E35" s="9" t="s">
        <v>154</v>
      </c>
      <c r="F35" s="9">
        <v>1</v>
      </c>
      <c r="G35" s="9"/>
      <c r="H35" s="9"/>
      <c r="I35" s="9"/>
      <c r="J35" s="9"/>
      <c r="K35" s="9" t="s">
        <v>154</v>
      </c>
      <c r="L35" s="9"/>
      <c r="M35" s="9"/>
      <c r="N35" s="9"/>
      <c r="O35" s="9"/>
      <c r="P35" s="9"/>
      <c r="Q35" s="9"/>
      <c r="R35">
        <f t="shared" si="1"/>
        <v>5.3460304848849534</v>
      </c>
      <c r="S35" s="10">
        <f t="shared" si="2"/>
        <v>4.7670363145460373E-3</v>
      </c>
      <c r="T35" s="10">
        <f t="shared" ref="T35" si="63">T34</f>
        <v>4.9576136720781133E-3</v>
      </c>
      <c r="U35" s="10">
        <f t="shared" si="3"/>
        <v>0.96155865096842241</v>
      </c>
      <c r="V35" s="15">
        <f t="shared" ref="V35" si="64">V34</f>
        <v>3</v>
      </c>
      <c r="W35" s="10">
        <f t="shared" si="4"/>
        <v>-3.9199716366556059E-2</v>
      </c>
      <c r="AA35">
        <f t="shared" si="10"/>
        <v>64</v>
      </c>
      <c r="AB35" s="12">
        <f t="shared" ca="1" si="5"/>
        <v>1.8762878625026911E-4</v>
      </c>
      <c r="AC35" s="12">
        <f t="shared" ca="1" si="6"/>
        <v>20</v>
      </c>
      <c r="AD35" s="12">
        <f t="shared" ca="1" si="0"/>
        <v>0</v>
      </c>
      <c r="AE35" s="13">
        <f t="shared" ca="1" si="7"/>
        <v>3.7525757250053823E-3</v>
      </c>
    </row>
    <row r="36" spans="1:31">
      <c r="A36" t="s">
        <v>169</v>
      </c>
      <c r="B36" t="s">
        <v>24</v>
      </c>
      <c r="C36" t="s">
        <v>13</v>
      </c>
      <c r="D36">
        <v>37.840000000000003</v>
      </c>
      <c r="E36" s="9"/>
      <c r="F36" s="9"/>
      <c r="G36" s="9" t="s">
        <v>154</v>
      </c>
      <c r="H36" s="9" t="s">
        <v>154</v>
      </c>
      <c r="I36" s="9">
        <v>1</v>
      </c>
      <c r="J36" s="9" t="s">
        <v>154</v>
      </c>
      <c r="K36" s="9"/>
      <c r="L36" s="9" t="s">
        <v>154</v>
      </c>
      <c r="M36" s="9" t="s">
        <v>154</v>
      </c>
      <c r="N36" s="9" t="s">
        <v>154</v>
      </c>
      <c r="O36" s="9" t="s">
        <v>154</v>
      </c>
      <c r="P36" s="9">
        <v>1</v>
      </c>
      <c r="Q36" s="9" t="s">
        <v>154</v>
      </c>
      <c r="R36">
        <f t="shared" si="1"/>
        <v>2.5446892554097662</v>
      </c>
      <c r="S36" s="10">
        <f t="shared" si="2"/>
        <v>7.8497440846260619E-2</v>
      </c>
      <c r="T36" s="10">
        <f t="shared" ref="T36" si="65">SUM(S36:S37)</f>
        <v>8.3264477160806649E-2</v>
      </c>
      <c r="U36" s="10">
        <f t="shared" si="3"/>
        <v>0.94274825859604483</v>
      </c>
      <c r="V36" s="15">
        <f t="shared" ref="V36" si="66">SUM(D36:D37)</f>
        <v>38</v>
      </c>
      <c r="W36" s="10">
        <f t="shared" si="4"/>
        <v>-5.8955989998869168E-2</v>
      </c>
      <c r="AA36">
        <f t="shared" si="10"/>
        <v>66</v>
      </c>
      <c r="AB36" s="12">
        <f t="shared" ca="1" si="5"/>
        <v>3.2517784298818396E-5</v>
      </c>
      <c r="AC36" s="12">
        <f t="shared" ca="1" si="6"/>
        <v>21</v>
      </c>
      <c r="AD36" s="12">
        <f t="shared" ca="1" si="0"/>
        <v>0</v>
      </c>
      <c r="AE36" s="13">
        <f t="shared" ca="1" si="7"/>
        <v>6.8287347027518627E-4</v>
      </c>
    </row>
    <row r="37" spans="1:31">
      <c r="B37" t="s">
        <v>154</v>
      </c>
      <c r="C37" t="s">
        <v>14</v>
      </c>
      <c r="D37">
        <v>0.16</v>
      </c>
      <c r="E37" s="9" t="s">
        <v>154</v>
      </c>
      <c r="F37" s="9">
        <v>1</v>
      </c>
      <c r="G37" s="9"/>
      <c r="H37" s="9"/>
      <c r="I37" s="9"/>
      <c r="J37" s="9"/>
      <c r="K37" s="9" t="s">
        <v>154</v>
      </c>
      <c r="L37" s="9"/>
      <c r="M37" s="9"/>
      <c r="N37" s="9"/>
      <c r="O37" s="9"/>
      <c r="P37" s="9"/>
      <c r="Q37" s="9"/>
      <c r="R37">
        <f t="shared" si="1"/>
        <v>5.3460304848849534</v>
      </c>
      <c r="S37" s="10">
        <f t="shared" si="2"/>
        <v>4.7670363145460373E-3</v>
      </c>
      <c r="T37" s="10">
        <f t="shared" ref="T37" si="67">T36</f>
        <v>8.3264477160806649E-2</v>
      </c>
      <c r="U37" s="10">
        <f t="shared" si="3"/>
        <v>5.7251741403955211E-2</v>
      </c>
      <c r="V37" s="15">
        <f t="shared" ref="V37" si="68">V36</f>
        <v>38</v>
      </c>
      <c r="W37" s="10">
        <f t="shared" si="4"/>
        <v>-2.8602972194740564</v>
      </c>
      <c r="AA37">
        <f t="shared" si="10"/>
        <v>68</v>
      </c>
      <c r="AB37" s="12">
        <f t="shared" ca="1" si="5"/>
        <v>6.3420667976323721E-5</v>
      </c>
      <c r="AC37" s="12">
        <f t="shared" ca="1" si="6"/>
        <v>9</v>
      </c>
      <c r="AD37" s="12">
        <f t="shared" ca="1" si="0"/>
        <v>0.02</v>
      </c>
      <c r="AE37" s="13">
        <f t="shared" ca="1" si="7"/>
        <v>5.7078601178691345E-4</v>
      </c>
    </row>
    <row r="38" spans="1:31">
      <c r="A38" t="s">
        <v>280</v>
      </c>
      <c r="B38" t="s">
        <v>129</v>
      </c>
      <c r="C38" t="s">
        <v>13</v>
      </c>
      <c r="D38">
        <v>16</v>
      </c>
      <c r="E38" s="9"/>
      <c r="F38" s="9"/>
      <c r="G38" s="9" t="s">
        <v>154</v>
      </c>
      <c r="H38" s="9" t="s">
        <v>154</v>
      </c>
      <c r="I38" s="9" t="s">
        <v>154</v>
      </c>
      <c r="J38" s="9" t="s">
        <v>154</v>
      </c>
      <c r="K38" s="9"/>
      <c r="L38" s="9" t="s">
        <v>154</v>
      </c>
      <c r="M38" s="9" t="s">
        <v>154</v>
      </c>
      <c r="N38" s="9" t="s">
        <v>154</v>
      </c>
      <c r="O38" s="9">
        <v>1</v>
      </c>
      <c r="P38" s="9" t="s">
        <v>154</v>
      </c>
      <c r="Q38" s="9">
        <v>1</v>
      </c>
      <c r="R38">
        <f t="shared" si="1"/>
        <v>2.8376333405502976</v>
      </c>
      <c r="S38" s="10">
        <f t="shared" si="2"/>
        <v>5.8564103371442987E-2</v>
      </c>
      <c r="T38" s="10">
        <f t="shared" ref="T38" si="69">SUM(S38:S39)</f>
        <v>5.8651217882266432E-2</v>
      </c>
      <c r="U38" s="10">
        <f t="shared" si="3"/>
        <v>0.99851470243979734</v>
      </c>
      <c r="V38" s="15">
        <f t="shared" ref="V38" si="70">SUM(D38:D39)</f>
        <v>16</v>
      </c>
      <c r="W38" s="10">
        <f t="shared" si="4"/>
        <v>-1.4864017080847009E-3</v>
      </c>
      <c r="AA38">
        <f t="shared" si="10"/>
        <v>70</v>
      </c>
      <c r="AB38" s="12">
        <f t="shared" ca="1" si="5"/>
        <v>0.16306961747332596</v>
      </c>
      <c r="AC38" s="12">
        <f t="shared" ca="1" si="6"/>
        <v>8</v>
      </c>
      <c r="AD38" s="12">
        <f t="shared" ref="AD38:AD69" ca="1" si="71">INDIRECT(ADDRESS($AA38,4))</f>
        <v>0</v>
      </c>
      <c r="AE38" s="13">
        <f t="shared" ca="1" si="7"/>
        <v>1.3045569397866077</v>
      </c>
    </row>
    <row r="39" spans="1:31">
      <c r="B39" t="s">
        <v>154</v>
      </c>
      <c r="C39" t="s">
        <v>14</v>
      </c>
      <c r="D39">
        <v>0</v>
      </c>
      <c r="E39" s="9">
        <v>1</v>
      </c>
      <c r="F39" s="9">
        <v>1</v>
      </c>
      <c r="G39" s="9"/>
      <c r="H39" s="9"/>
      <c r="I39" s="9"/>
      <c r="J39" s="9"/>
      <c r="K39" s="9" t="s">
        <v>154</v>
      </c>
      <c r="L39" s="9"/>
      <c r="M39" s="9"/>
      <c r="N39" s="9"/>
      <c r="O39" s="9"/>
      <c r="P39" s="9"/>
      <c r="Q39" s="9"/>
      <c r="R39">
        <f t="shared" si="1"/>
        <v>9.3482870884016513</v>
      </c>
      <c r="S39" s="10">
        <f t="shared" si="2"/>
        <v>8.7114510823447147E-5</v>
      </c>
      <c r="T39" s="10">
        <f t="shared" ref="T39" si="72">T38</f>
        <v>5.8651217882266432E-2</v>
      </c>
      <c r="U39" s="10">
        <f t="shared" si="3"/>
        <v>1.4852975602026974E-3</v>
      </c>
      <c r="V39" s="15">
        <f t="shared" ref="V39" si="73">V38</f>
        <v>16</v>
      </c>
      <c r="W39" s="10">
        <f t="shared" si="4"/>
        <v>-6.5121401495594382</v>
      </c>
      <c r="AA39">
        <f t="shared" si="10"/>
        <v>72</v>
      </c>
      <c r="AB39" s="12">
        <f t="shared" ca="1" si="5"/>
        <v>1.3798148742575277E-4</v>
      </c>
      <c r="AC39" s="12">
        <f t="shared" ca="1" si="6"/>
        <v>129.00000000000003</v>
      </c>
      <c r="AD39" s="12">
        <f t="shared" ca="1" si="71"/>
        <v>0.02</v>
      </c>
      <c r="AE39" s="13">
        <f t="shared" ca="1" si="7"/>
        <v>1.7799611877922113E-2</v>
      </c>
    </row>
    <row r="40" spans="1:31">
      <c r="A40" t="s">
        <v>170</v>
      </c>
      <c r="B40" t="s">
        <v>25</v>
      </c>
      <c r="C40" t="s">
        <v>13</v>
      </c>
      <c r="D40">
        <v>0</v>
      </c>
      <c r="E40" s="9"/>
      <c r="F40" s="9"/>
      <c r="G40" s="9">
        <v>1</v>
      </c>
      <c r="H40" s="9">
        <v>1</v>
      </c>
      <c r="I40" s="9">
        <v>1</v>
      </c>
      <c r="J40" s="9">
        <v>1</v>
      </c>
      <c r="K40" s="9"/>
      <c r="L40" s="9">
        <v>1</v>
      </c>
      <c r="M40" s="9" t="s">
        <v>154</v>
      </c>
      <c r="N40" s="9" t="s">
        <v>154</v>
      </c>
      <c r="O40" s="9" t="s">
        <v>154</v>
      </c>
      <c r="P40" s="9" t="s">
        <v>154</v>
      </c>
      <c r="Q40" s="9" t="s">
        <v>154</v>
      </c>
      <c r="R40">
        <f t="shared" si="1"/>
        <v>11.879742192313001</v>
      </c>
      <c r="S40" s="10">
        <f t="shared" si="2"/>
        <v>6.9293662974504785E-6</v>
      </c>
      <c r="T40" s="10">
        <f t="shared" ref="T40" si="74">SUM(S40:S41)</f>
        <v>1.0000069293662974</v>
      </c>
      <c r="U40" s="10">
        <f t="shared" si="3"/>
        <v>6.9293182816659132E-6</v>
      </c>
      <c r="V40" s="15">
        <f t="shared" ref="V40" si="75">SUM(D40:D41)</f>
        <v>149</v>
      </c>
      <c r="W40" s="10">
        <f t="shared" si="4"/>
        <v>-11.879749121655291</v>
      </c>
      <c r="AA40">
        <f t="shared" si="10"/>
        <v>74</v>
      </c>
      <c r="AB40" s="12">
        <f t="shared" ca="1" si="5"/>
        <v>1.427918542482109E-4</v>
      </c>
      <c r="AC40" s="12">
        <f t="shared" ca="1" si="6"/>
        <v>10</v>
      </c>
      <c r="AD40" s="12">
        <f t="shared" ca="1" si="71"/>
        <v>0</v>
      </c>
      <c r="AE40" s="13">
        <f t="shared" ca="1" si="7"/>
        <v>1.427918542482109E-3</v>
      </c>
    </row>
    <row r="41" spans="1:31">
      <c r="B41" t="s">
        <v>154</v>
      </c>
      <c r="C41" t="s">
        <v>14</v>
      </c>
      <c r="D41">
        <v>149</v>
      </c>
      <c r="E41" s="9" t="s">
        <v>154</v>
      </c>
      <c r="F41" s="9" t="s">
        <v>154</v>
      </c>
      <c r="G41" s="9"/>
      <c r="H41" s="9"/>
      <c r="I41" s="9"/>
      <c r="J41" s="9"/>
      <c r="K41" s="9" t="s">
        <v>154</v>
      </c>
      <c r="L41" s="9"/>
      <c r="M41" s="9"/>
      <c r="N41" s="9"/>
      <c r="O41" s="9"/>
      <c r="P41" s="9"/>
      <c r="Q41" s="9"/>
      <c r="R41">
        <f t="shared" si="1"/>
        <v>0</v>
      </c>
      <c r="S41" s="10">
        <f t="shared" si="2"/>
        <v>1</v>
      </c>
      <c r="T41" s="10">
        <f t="shared" ref="T41" si="76">T40</f>
        <v>1.0000069293662974</v>
      </c>
      <c r="U41" s="10">
        <f t="shared" si="3"/>
        <v>0.99999307068171839</v>
      </c>
      <c r="V41" s="15">
        <f t="shared" ref="V41" si="77">V40</f>
        <v>149</v>
      </c>
      <c r="W41" s="10">
        <f t="shared" si="4"/>
        <v>-6.9293422894489693E-6</v>
      </c>
      <c r="AA41">
        <f t="shared" si="10"/>
        <v>76</v>
      </c>
      <c r="AB41" s="12">
        <f t="shared" ca="1" si="5"/>
        <v>0.99415766487672841</v>
      </c>
      <c r="AC41" s="12">
        <f t="shared" ca="1" si="6"/>
        <v>40.000000000000007</v>
      </c>
      <c r="AD41" s="12">
        <f t="shared" ca="1" si="71"/>
        <v>39.980000000000004</v>
      </c>
      <c r="AE41" s="13">
        <f t="shared" ca="1" si="7"/>
        <v>39.766306595069146</v>
      </c>
    </row>
    <row r="42" spans="1:31">
      <c r="A42" t="s">
        <v>171</v>
      </c>
      <c r="B42" t="s">
        <v>26</v>
      </c>
      <c r="C42" t="s">
        <v>13</v>
      </c>
      <c r="D42">
        <v>2.0899999999999994</v>
      </c>
      <c r="E42" s="9"/>
      <c r="F42" s="9"/>
      <c r="G42" s="9" t="s">
        <v>154</v>
      </c>
      <c r="H42" s="9">
        <v>1</v>
      </c>
      <c r="I42" s="9">
        <v>1</v>
      </c>
      <c r="J42" s="9" t="s">
        <v>154</v>
      </c>
      <c r="K42" s="9"/>
      <c r="L42" s="9" t="s">
        <v>154</v>
      </c>
      <c r="M42" s="9" t="s">
        <v>154</v>
      </c>
      <c r="N42" s="9" t="s">
        <v>154</v>
      </c>
      <c r="O42" s="9" t="s">
        <v>154</v>
      </c>
      <c r="P42" s="9" t="s">
        <v>154</v>
      </c>
      <c r="Q42" s="9" t="s">
        <v>154</v>
      </c>
      <c r="R42">
        <f t="shared" si="1"/>
        <v>3.1152748214137533</v>
      </c>
      <c r="S42" s="10">
        <f t="shared" si="2"/>
        <v>4.436631265914414E-2</v>
      </c>
      <c r="T42" s="10">
        <f t="shared" ref="T42" si="78">SUM(S42:S43)</f>
        <v>1.044366312659144</v>
      </c>
      <c r="U42" s="10">
        <f t="shared" si="3"/>
        <v>4.2481562380329511E-2</v>
      </c>
      <c r="V42" s="15">
        <f t="shared" ref="V42" si="79">SUM(D42:D43)</f>
        <v>34.999999999999993</v>
      </c>
      <c r="W42" s="10">
        <f t="shared" si="4"/>
        <v>-3.1586851235268276</v>
      </c>
      <c r="AA42">
        <f t="shared" si="10"/>
        <v>78</v>
      </c>
      <c r="AB42" s="12">
        <f t="shared" ca="1" si="5"/>
        <v>2.7846318558407893E-4</v>
      </c>
      <c r="AC42" s="12">
        <f t="shared" ca="1" si="6"/>
        <v>6</v>
      </c>
      <c r="AD42" s="12">
        <f t="shared" ca="1" si="71"/>
        <v>0</v>
      </c>
      <c r="AE42" s="13">
        <f t="shared" ca="1" si="7"/>
        <v>1.6707791135044735E-3</v>
      </c>
    </row>
    <row r="43" spans="1:31">
      <c r="B43" t="s">
        <v>154</v>
      </c>
      <c r="C43" t="s">
        <v>14</v>
      </c>
      <c r="D43">
        <v>32.909999999999997</v>
      </c>
      <c r="E43" s="9" t="s">
        <v>154</v>
      </c>
      <c r="F43" s="9" t="s">
        <v>154</v>
      </c>
      <c r="G43" s="9"/>
      <c r="H43" s="9"/>
      <c r="I43" s="9"/>
      <c r="J43" s="9"/>
      <c r="K43" s="9" t="s">
        <v>154</v>
      </c>
      <c r="L43" s="9"/>
      <c r="M43" s="9"/>
      <c r="N43" s="9"/>
      <c r="O43" s="9"/>
      <c r="P43" s="9"/>
      <c r="Q43" s="9"/>
      <c r="R43">
        <f t="shared" si="1"/>
        <v>0</v>
      </c>
      <c r="S43" s="10">
        <f t="shared" si="2"/>
        <v>1</v>
      </c>
      <c r="T43" s="10">
        <f t="shared" ref="T43" si="80">T42</f>
        <v>1.044366312659144</v>
      </c>
      <c r="U43" s="10">
        <f t="shared" si="3"/>
        <v>0.95751843761967059</v>
      </c>
      <c r="V43" s="15">
        <f t="shared" ref="V43" si="81">V42</f>
        <v>34.999999999999993</v>
      </c>
      <c r="W43" s="10">
        <f t="shared" si="4"/>
        <v>-4.3410302113074409E-2</v>
      </c>
      <c r="AA43">
        <f t="shared" si="10"/>
        <v>80</v>
      </c>
      <c r="AB43" s="12">
        <f t="shared" ca="1" si="5"/>
        <v>3.3192422426595291E-4</v>
      </c>
      <c r="AC43" s="12">
        <f t="shared" ca="1" si="6"/>
        <v>2</v>
      </c>
      <c r="AD43" s="12">
        <f t="shared" ca="1" si="71"/>
        <v>0</v>
      </c>
      <c r="AE43" s="13">
        <f t="shared" ca="1" si="7"/>
        <v>6.6384844853190582E-4</v>
      </c>
    </row>
    <row r="44" spans="1:31">
      <c r="A44" t="s">
        <v>172</v>
      </c>
      <c r="B44" t="s">
        <v>27</v>
      </c>
      <c r="C44" t="s">
        <v>13</v>
      </c>
      <c r="D44">
        <v>1.9</v>
      </c>
      <c r="E44" s="9"/>
      <c r="F44" s="9"/>
      <c r="G44" s="9" t="s">
        <v>154</v>
      </c>
      <c r="H44" s="9">
        <v>1</v>
      </c>
      <c r="I44" s="9">
        <v>1</v>
      </c>
      <c r="J44" s="9">
        <v>1</v>
      </c>
      <c r="K44" s="9"/>
      <c r="L44" s="9" t="s">
        <v>154</v>
      </c>
      <c r="M44" s="9" t="s">
        <v>154</v>
      </c>
      <c r="N44" s="9" t="s">
        <v>154</v>
      </c>
      <c r="O44" s="9" t="s">
        <v>154</v>
      </c>
      <c r="P44" s="9" t="s">
        <v>154</v>
      </c>
      <c r="Q44" s="9" t="s">
        <v>154</v>
      </c>
      <c r="R44">
        <f t="shared" si="1"/>
        <v>7.1643489458397198</v>
      </c>
      <c r="S44" s="10">
        <f t="shared" si="2"/>
        <v>7.7368252275474914E-4</v>
      </c>
      <c r="T44" s="10">
        <f t="shared" ref="T44" si="82">SUM(S44:S45)</f>
        <v>5.540718837300786E-3</v>
      </c>
      <c r="U44" s="10">
        <f t="shared" si="3"/>
        <v>0.13963576667096431</v>
      </c>
      <c r="V44" s="15">
        <f t="shared" ref="V44" si="83">SUM(D44:D45)</f>
        <v>8</v>
      </c>
      <c r="W44" s="10">
        <f t="shared" si="4"/>
        <v>-1.9687179132248622</v>
      </c>
      <c r="AA44">
        <f t="shared" si="10"/>
        <v>82</v>
      </c>
      <c r="AB44" s="12">
        <f t="shared" ca="1" si="5"/>
        <v>1.5650943998594091E-5</v>
      </c>
      <c r="AC44" s="12">
        <f t="shared" ca="1" si="6"/>
        <v>216</v>
      </c>
      <c r="AD44" s="12">
        <f t="shared" ca="1" si="71"/>
        <v>0.05</v>
      </c>
      <c r="AE44" s="13">
        <f t="shared" ca="1" si="7"/>
        <v>3.3806039036963238E-3</v>
      </c>
    </row>
    <row r="45" spans="1:31">
      <c r="B45" t="s">
        <v>154</v>
      </c>
      <c r="C45" t="s">
        <v>14</v>
      </c>
      <c r="D45">
        <v>6.1</v>
      </c>
      <c r="E45" s="9" t="s">
        <v>154</v>
      </c>
      <c r="F45" s="9">
        <v>1</v>
      </c>
      <c r="G45" s="9"/>
      <c r="H45" s="9"/>
      <c r="I45" s="9"/>
      <c r="J45" s="9"/>
      <c r="K45" s="9" t="s">
        <v>154</v>
      </c>
      <c r="L45" s="9"/>
      <c r="M45" s="9"/>
      <c r="N45" s="9"/>
      <c r="O45" s="9"/>
      <c r="P45" s="9"/>
      <c r="Q45" s="9"/>
      <c r="R45">
        <f t="shared" si="1"/>
        <v>5.3460304848849534</v>
      </c>
      <c r="S45" s="10">
        <f t="shared" si="2"/>
        <v>4.7670363145460373E-3</v>
      </c>
      <c r="T45" s="10">
        <f t="shared" ref="T45" si="84">T44</f>
        <v>5.540718837300786E-3</v>
      </c>
      <c r="U45" s="10">
        <f t="shared" si="3"/>
        <v>0.86036423332903578</v>
      </c>
      <c r="V45" s="15">
        <f t="shared" ref="V45" si="85">V44</f>
        <v>8</v>
      </c>
      <c r="W45" s="10">
        <f t="shared" si="4"/>
        <v>-0.15039945227009602</v>
      </c>
      <c r="AA45">
        <f t="shared" si="10"/>
        <v>84</v>
      </c>
      <c r="AB45" s="12">
        <f t="shared" ca="1" si="5"/>
        <v>2.712066050590986E-6</v>
      </c>
      <c r="AC45" s="12">
        <f t="shared" ca="1" si="6"/>
        <v>27</v>
      </c>
      <c r="AD45" s="12">
        <f t="shared" ca="1" si="71"/>
        <v>0</v>
      </c>
      <c r="AE45" s="13">
        <f t="shared" ca="1" si="7"/>
        <v>7.322578336595662E-5</v>
      </c>
    </row>
    <row r="46" spans="1:31">
      <c r="A46" t="s">
        <v>173</v>
      </c>
      <c r="B46" t="s">
        <v>28</v>
      </c>
      <c r="C46" t="s">
        <v>13</v>
      </c>
      <c r="D46">
        <v>0</v>
      </c>
      <c r="E46" s="9"/>
      <c r="F46" s="9"/>
      <c r="G46" s="9">
        <v>1</v>
      </c>
      <c r="H46" s="9">
        <v>1</v>
      </c>
      <c r="I46" s="9">
        <v>1</v>
      </c>
      <c r="J46" s="9" t="s">
        <v>154</v>
      </c>
      <c r="K46" s="9"/>
      <c r="L46" s="9" t="s">
        <v>154</v>
      </c>
      <c r="M46" s="9" t="s">
        <v>154</v>
      </c>
      <c r="N46" s="9" t="s">
        <v>154</v>
      </c>
      <c r="O46" s="9" t="s">
        <v>154</v>
      </c>
      <c r="P46" s="9">
        <v>1</v>
      </c>
      <c r="Q46" s="9" t="s">
        <v>154</v>
      </c>
      <c r="R46">
        <f t="shared" si="1"/>
        <v>7.0158895479058287</v>
      </c>
      <c r="S46" s="10">
        <f t="shared" si="2"/>
        <v>8.9750708103010382E-4</v>
      </c>
      <c r="T46" s="10">
        <f t="shared" ref="T46" si="86">SUM(S46:S47)</f>
        <v>1.0008975070810302</v>
      </c>
      <c r="U46" s="10">
        <f t="shared" si="3"/>
        <v>8.9670228438029653E-4</v>
      </c>
      <c r="V46" s="15">
        <f t="shared" ref="V46" si="87">SUM(D46:D47)</f>
        <v>4</v>
      </c>
      <c r="W46" s="10">
        <f t="shared" si="4"/>
        <v>-7.0167866524682028</v>
      </c>
      <c r="AA46">
        <f t="shared" si="10"/>
        <v>86</v>
      </c>
      <c r="AB46" s="12">
        <f t="shared" ca="1" si="5"/>
        <v>3.1593745438278378E-2</v>
      </c>
      <c r="AC46" s="12">
        <f t="shared" ca="1" si="6"/>
        <v>18</v>
      </c>
      <c r="AD46" s="12">
        <f t="shared" ca="1" si="71"/>
        <v>0.02</v>
      </c>
      <c r="AE46" s="13">
        <f t="shared" ca="1" si="7"/>
        <v>0.56868741788901078</v>
      </c>
    </row>
    <row r="47" spans="1:31">
      <c r="B47" t="s">
        <v>154</v>
      </c>
      <c r="C47" t="s">
        <v>14</v>
      </c>
      <c r="D47">
        <v>4</v>
      </c>
      <c r="E47" s="9" t="s">
        <v>154</v>
      </c>
      <c r="F47" s="9" t="s">
        <v>154</v>
      </c>
      <c r="G47" s="9"/>
      <c r="H47" s="9"/>
      <c r="I47" s="9"/>
      <c r="J47" s="9"/>
      <c r="K47" s="9" t="s">
        <v>154</v>
      </c>
      <c r="L47" s="9"/>
      <c r="M47" s="9"/>
      <c r="N47" s="9"/>
      <c r="O47" s="9"/>
      <c r="P47" s="9"/>
      <c r="Q47" s="9"/>
      <c r="R47">
        <f t="shared" si="1"/>
        <v>0</v>
      </c>
      <c r="S47" s="10">
        <f t="shared" si="2"/>
        <v>1</v>
      </c>
      <c r="T47" s="10">
        <f t="shared" ref="T47" si="88">T46</f>
        <v>1.0008975070810302</v>
      </c>
      <c r="U47" s="10">
        <f t="shared" si="3"/>
        <v>0.99910329771561956</v>
      </c>
      <c r="V47" s="15">
        <f t="shared" ref="V47" si="89">V46</f>
        <v>4</v>
      </c>
      <c r="W47" s="10">
        <f t="shared" si="4"/>
        <v>-8.9710456237421764E-4</v>
      </c>
      <c r="AA47">
        <f t="shared" si="10"/>
        <v>88</v>
      </c>
      <c r="AB47" s="12">
        <f t="shared" ca="1" si="5"/>
        <v>3.8588028563694678E-4</v>
      </c>
      <c r="AC47" s="12">
        <f t="shared" ca="1" si="6"/>
        <v>38</v>
      </c>
      <c r="AD47" s="12">
        <f t="shared" ca="1" si="71"/>
        <v>0</v>
      </c>
      <c r="AE47" s="13">
        <f t="shared" ca="1" si="7"/>
        <v>1.4663450854203978E-2</v>
      </c>
    </row>
    <row r="48" spans="1:31">
      <c r="A48" t="s">
        <v>174</v>
      </c>
      <c r="B48" t="s">
        <v>29</v>
      </c>
      <c r="C48" t="s">
        <v>13</v>
      </c>
      <c r="D48">
        <v>0.03</v>
      </c>
      <c r="E48" s="9"/>
      <c r="F48" s="9"/>
      <c r="G48" s="9" t="s">
        <v>154</v>
      </c>
      <c r="H48" s="9">
        <v>1</v>
      </c>
      <c r="I48" s="9">
        <v>1</v>
      </c>
      <c r="J48" s="9" t="s">
        <v>154</v>
      </c>
      <c r="K48" s="9"/>
      <c r="L48" s="9" t="s">
        <v>154</v>
      </c>
      <c r="M48" s="9" t="s">
        <v>154</v>
      </c>
      <c r="N48" s="9" t="s">
        <v>154</v>
      </c>
      <c r="O48" s="9" t="s">
        <v>154</v>
      </c>
      <c r="P48" s="9">
        <v>1</v>
      </c>
      <c r="Q48" s="9" t="s">
        <v>154</v>
      </c>
      <c r="R48">
        <f t="shared" si="1"/>
        <v>4.0244003954796908</v>
      </c>
      <c r="S48" s="10">
        <f t="shared" si="2"/>
        <v>1.787413835500545E-2</v>
      </c>
      <c r="T48" s="10">
        <f t="shared" ref="T48" si="90">SUM(S48:S49)</f>
        <v>1.0178741383550054</v>
      </c>
      <c r="U48" s="10">
        <f t="shared" si="3"/>
        <v>1.7560263770815505E-2</v>
      </c>
      <c r="V48" s="15">
        <f t="shared" ref="V48" si="91">SUM(D48:D49)</f>
        <v>12.999999999999998</v>
      </c>
      <c r="W48" s="10">
        <f t="shared" si="4"/>
        <v>-4.0421166697709259</v>
      </c>
      <c r="AA48">
        <f t="shared" si="10"/>
        <v>90</v>
      </c>
      <c r="AB48" s="12">
        <f t="shared" ca="1" si="5"/>
        <v>6.731730744052317E-6</v>
      </c>
      <c r="AC48" s="12">
        <f t="shared" ca="1" si="6"/>
        <v>91.999999999999986</v>
      </c>
      <c r="AD48" s="12">
        <f t="shared" ca="1" si="71"/>
        <v>0.02</v>
      </c>
      <c r="AE48" s="13">
        <f t="shared" ca="1" si="7"/>
        <v>6.193192284528131E-4</v>
      </c>
    </row>
    <row r="49" spans="1:31">
      <c r="B49" t="s">
        <v>154</v>
      </c>
      <c r="C49" t="s">
        <v>14</v>
      </c>
      <c r="D49">
        <v>12.969999999999999</v>
      </c>
      <c r="E49" s="9" t="s">
        <v>154</v>
      </c>
      <c r="F49" s="9" t="s">
        <v>154</v>
      </c>
      <c r="G49" s="9"/>
      <c r="H49" s="9"/>
      <c r="I49" s="9"/>
      <c r="J49" s="9"/>
      <c r="K49" s="9" t="s">
        <v>154</v>
      </c>
      <c r="L49" s="9"/>
      <c r="M49" s="9"/>
      <c r="N49" s="9"/>
      <c r="O49" s="9"/>
      <c r="P49" s="9"/>
      <c r="Q49" s="9"/>
      <c r="R49">
        <f t="shared" si="1"/>
        <v>0</v>
      </c>
      <c r="S49" s="10">
        <f t="shared" si="2"/>
        <v>1</v>
      </c>
      <c r="T49" s="10">
        <f t="shared" ref="T49" si="92">T48</f>
        <v>1.0178741383550054</v>
      </c>
      <c r="U49" s="10">
        <f t="shared" si="3"/>
        <v>0.98243973622918457</v>
      </c>
      <c r="V49" s="15">
        <f t="shared" ref="V49" si="93">V48</f>
        <v>12.999999999999998</v>
      </c>
      <c r="W49" s="10">
        <f t="shared" si="4"/>
        <v>-1.7716274291235387E-2</v>
      </c>
      <c r="AA49">
        <f t="shared" si="10"/>
        <v>92</v>
      </c>
      <c r="AB49" s="12">
        <f t="shared" ca="1" si="5"/>
        <v>7.49125432470958E-2</v>
      </c>
      <c r="AC49" s="12">
        <f t="shared" ca="1" si="6"/>
        <v>18</v>
      </c>
      <c r="AD49" s="12">
        <f t="shared" ca="1" si="71"/>
        <v>0.36000000000000004</v>
      </c>
      <c r="AE49" s="13">
        <f t="shared" ca="1" si="7"/>
        <v>1.3484257784477245</v>
      </c>
    </row>
    <row r="50" spans="1:31">
      <c r="A50" t="s">
        <v>175</v>
      </c>
      <c r="B50" t="s">
        <v>30</v>
      </c>
      <c r="C50" t="s">
        <v>13</v>
      </c>
      <c r="D50">
        <v>1.0900000000000001</v>
      </c>
      <c r="E50" s="9"/>
      <c r="F50" s="9"/>
      <c r="G50" s="9" t="s">
        <v>154</v>
      </c>
      <c r="H50" s="9">
        <v>1</v>
      </c>
      <c r="I50" s="9">
        <v>1</v>
      </c>
      <c r="J50" s="9" t="s">
        <v>154</v>
      </c>
      <c r="K50" s="9"/>
      <c r="L50" s="9" t="s">
        <v>154</v>
      </c>
      <c r="M50" s="9" t="s">
        <v>154</v>
      </c>
      <c r="N50" s="9" t="s">
        <v>154</v>
      </c>
      <c r="O50" s="9">
        <v>1</v>
      </c>
      <c r="P50" s="9" t="s">
        <v>154</v>
      </c>
      <c r="Q50" s="9" t="s">
        <v>154</v>
      </c>
      <c r="R50">
        <f t="shared" si="1"/>
        <v>4.2000747131205509</v>
      </c>
      <c r="S50" s="10">
        <f t="shared" si="2"/>
        <v>1.4994456495990977E-2</v>
      </c>
      <c r="T50" s="10">
        <f t="shared" ref="T50" si="94">SUM(S50:S51)</f>
        <v>1.014994456495991</v>
      </c>
      <c r="U50" s="10">
        <f t="shared" si="3"/>
        <v>1.477294422646948E-2</v>
      </c>
      <c r="V50" s="15">
        <f t="shared" ref="V50" si="95">SUM(D50:D51)</f>
        <v>19</v>
      </c>
      <c r="W50" s="10">
        <f t="shared" si="4"/>
        <v>-4.214957864019083</v>
      </c>
      <c r="AA50">
        <f t="shared" si="10"/>
        <v>94</v>
      </c>
      <c r="AB50" s="12">
        <f t="shared" ca="1" si="5"/>
        <v>2.2227963818579211E-3</v>
      </c>
      <c r="AC50" s="12">
        <f t="shared" ca="1" si="6"/>
        <v>13</v>
      </c>
      <c r="AD50" s="12">
        <f t="shared" ca="1" si="71"/>
        <v>0</v>
      </c>
      <c r="AE50" s="13">
        <f t="shared" ca="1" si="7"/>
        <v>2.8896352964152973E-2</v>
      </c>
    </row>
    <row r="51" spans="1:31">
      <c r="B51" t="s">
        <v>154</v>
      </c>
      <c r="C51" t="s">
        <v>14</v>
      </c>
      <c r="D51">
        <v>17.91</v>
      </c>
      <c r="E51" s="9" t="s">
        <v>154</v>
      </c>
      <c r="F51" s="9" t="s">
        <v>154</v>
      </c>
      <c r="G51" s="9"/>
      <c r="H51" s="9"/>
      <c r="I51" s="9"/>
      <c r="J51" s="9"/>
      <c r="K51" s="9" t="s">
        <v>154</v>
      </c>
      <c r="L51" s="9"/>
      <c r="M51" s="9"/>
      <c r="N51" s="9"/>
      <c r="O51" s="9"/>
      <c r="P51" s="9"/>
      <c r="Q51" s="9"/>
      <c r="R51">
        <f t="shared" si="1"/>
        <v>0</v>
      </c>
      <c r="S51" s="10">
        <f t="shared" si="2"/>
        <v>1</v>
      </c>
      <c r="T51" s="10">
        <f t="shared" ref="T51" si="96">T50</f>
        <v>1.014994456495991</v>
      </c>
      <c r="U51" s="10">
        <f t="shared" si="3"/>
        <v>0.98522705577353054</v>
      </c>
      <c r="V51" s="15">
        <f t="shared" ref="V51" si="97">V50</f>
        <v>19</v>
      </c>
      <c r="W51" s="10">
        <f t="shared" si="4"/>
        <v>-1.48831508985317E-2</v>
      </c>
      <c r="AA51">
        <f t="shared" si="10"/>
        <v>96</v>
      </c>
      <c r="AB51" s="12">
        <f t="shared" ca="1" si="5"/>
        <v>3.2660057462662942E-2</v>
      </c>
      <c r="AC51" s="12">
        <f t="shared" ca="1" si="6"/>
        <v>19</v>
      </c>
      <c r="AD51" s="12">
        <f t="shared" ca="1" si="71"/>
        <v>0.03</v>
      </c>
      <c r="AE51" s="13">
        <f t="shared" ca="1" si="7"/>
        <v>0.62054109179059591</v>
      </c>
    </row>
    <row r="52" spans="1:31">
      <c r="A52" t="s">
        <v>176</v>
      </c>
      <c r="B52" t="s">
        <v>31</v>
      </c>
      <c r="C52" t="s">
        <v>13</v>
      </c>
      <c r="D52">
        <v>0.89000000000000012</v>
      </c>
      <c r="E52" s="9"/>
      <c r="F52" s="9"/>
      <c r="G52" s="9" t="s">
        <v>154</v>
      </c>
      <c r="H52" s="9" t="s">
        <v>154</v>
      </c>
      <c r="I52" s="9">
        <v>1</v>
      </c>
      <c r="J52" s="9">
        <v>1</v>
      </c>
      <c r="K52" s="9"/>
      <c r="L52" s="9" t="s">
        <v>154</v>
      </c>
      <c r="M52" s="9" t="s">
        <v>154</v>
      </c>
      <c r="N52" s="9" t="s">
        <v>154</v>
      </c>
      <c r="O52" s="9" t="s">
        <v>154</v>
      </c>
      <c r="P52" s="9" t="s">
        <v>154</v>
      </c>
      <c r="Q52" s="9" t="s">
        <v>154</v>
      </c>
      <c r="R52">
        <f t="shared" si="1"/>
        <v>5.6846378057697953</v>
      </c>
      <c r="S52" s="10">
        <f t="shared" si="2"/>
        <v>3.3977636771911454E-3</v>
      </c>
      <c r="T52" s="10">
        <f t="shared" ref="T52" si="98">SUM(S52:S53)</f>
        <v>1.0033977636771911</v>
      </c>
      <c r="U52" s="10">
        <f t="shared" si="3"/>
        <v>3.3862579728493989E-3</v>
      </c>
      <c r="V52" s="15">
        <f t="shared" ref="V52" si="99">SUM(D52:D53)</f>
        <v>74</v>
      </c>
      <c r="W52" s="10">
        <f t="shared" si="4"/>
        <v>-5.6880298100902511</v>
      </c>
      <c r="AA52">
        <f t="shared" si="10"/>
        <v>98</v>
      </c>
      <c r="AB52" s="12">
        <f t="shared" ca="1" si="5"/>
        <v>0.15120814514308153</v>
      </c>
      <c r="AC52" s="12">
        <f t="shared" ca="1" si="6"/>
        <v>5</v>
      </c>
      <c r="AD52" s="12">
        <f t="shared" ca="1" si="71"/>
        <v>1</v>
      </c>
      <c r="AE52" s="13">
        <f t="shared" ca="1" si="7"/>
        <v>0.7560407257154077</v>
      </c>
    </row>
    <row r="53" spans="1:31">
      <c r="B53" t="s">
        <v>154</v>
      </c>
      <c r="C53" t="s">
        <v>14</v>
      </c>
      <c r="D53">
        <v>73.11</v>
      </c>
      <c r="E53" s="9" t="s">
        <v>154</v>
      </c>
      <c r="F53" s="9" t="s">
        <v>154</v>
      </c>
      <c r="G53" s="9"/>
      <c r="H53" s="9"/>
      <c r="I53" s="9"/>
      <c r="J53" s="9"/>
      <c r="K53" s="9" t="s">
        <v>154</v>
      </c>
      <c r="L53" s="9"/>
      <c r="M53" s="9"/>
      <c r="N53" s="9"/>
      <c r="O53" s="9"/>
      <c r="P53" s="9"/>
      <c r="Q53" s="9"/>
      <c r="R53">
        <f t="shared" si="1"/>
        <v>0</v>
      </c>
      <c r="S53" s="10">
        <f t="shared" si="2"/>
        <v>1</v>
      </c>
      <c r="T53" s="10">
        <f t="shared" ref="T53" si="100">T52</f>
        <v>1.0033977636771911</v>
      </c>
      <c r="U53" s="10">
        <f t="shared" si="3"/>
        <v>0.99661374202715058</v>
      </c>
      <c r="V53" s="15">
        <f t="shared" ref="V53" si="101">V52</f>
        <v>74</v>
      </c>
      <c r="W53" s="10">
        <f t="shared" si="4"/>
        <v>-3.3920043204563109E-3</v>
      </c>
      <c r="AA53">
        <f t="shared" si="10"/>
        <v>100</v>
      </c>
      <c r="AB53" s="12">
        <f t="shared" ca="1" si="5"/>
        <v>0.87627659881014541</v>
      </c>
      <c r="AC53" s="12">
        <f t="shared" ca="1" si="6"/>
        <v>6</v>
      </c>
      <c r="AD53" s="12">
        <f t="shared" ca="1" si="71"/>
        <v>6</v>
      </c>
      <c r="AE53" s="13">
        <f t="shared" ca="1" si="7"/>
        <v>5.2576595928608727</v>
      </c>
    </row>
    <row r="54" spans="1:31">
      <c r="A54" t="s">
        <v>177</v>
      </c>
      <c r="B54" t="s">
        <v>32</v>
      </c>
      <c r="C54" t="s">
        <v>13</v>
      </c>
      <c r="D54">
        <v>0</v>
      </c>
      <c r="E54" s="9"/>
      <c r="F54" s="9"/>
      <c r="G54" s="9">
        <v>1</v>
      </c>
      <c r="H54" s="9">
        <v>1</v>
      </c>
      <c r="I54" s="9">
        <v>1</v>
      </c>
      <c r="J54" s="9">
        <v>1</v>
      </c>
      <c r="K54" s="9"/>
      <c r="L54" s="9">
        <v>1</v>
      </c>
      <c r="M54" s="9" t="s">
        <v>154</v>
      </c>
      <c r="N54" s="9" t="s">
        <v>154</v>
      </c>
      <c r="O54" s="9" t="s">
        <v>154</v>
      </c>
      <c r="P54" s="9" t="s">
        <v>154</v>
      </c>
      <c r="Q54" s="9">
        <v>1</v>
      </c>
      <c r="R54">
        <f t="shared" si="1"/>
        <v>13.632575641156501</v>
      </c>
      <c r="S54" s="10">
        <f t="shared" si="2"/>
        <v>1.2007362577890433E-6</v>
      </c>
      <c r="T54" s="10">
        <f t="shared" ref="T54" si="102">SUM(S54:S55)</f>
        <v>1.0000012007362578</v>
      </c>
      <c r="U54" s="10">
        <f t="shared" si="3"/>
        <v>1.2007348160232137E-6</v>
      </c>
      <c r="V54" s="15">
        <f t="shared" ref="V54" si="103">SUM(D54:D55)</f>
        <v>14</v>
      </c>
      <c r="W54" s="10">
        <f t="shared" si="4"/>
        <v>-13.632576841892039</v>
      </c>
      <c r="AA54">
        <f t="shared" si="10"/>
        <v>102</v>
      </c>
      <c r="AB54" s="12">
        <f t="shared" ca="1" si="5"/>
        <v>3.2725703602219543E-6</v>
      </c>
      <c r="AC54" s="12">
        <f t="shared" ca="1" si="6"/>
        <v>244</v>
      </c>
      <c r="AD54" s="12">
        <f t="shared" ca="1" si="71"/>
        <v>0</v>
      </c>
      <c r="AE54" s="13">
        <f t="shared" ca="1" si="7"/>
        <v>7.9850716789415686E-4</v>
      </c>
    </row>
    <row r="55" spans="1:31">
      <c r="B55" t="s">
        <v>154</v>
      </c>
      <c r="C55" t="s">
        <v>14</v>
      </c>
      <c r="D55">
        <v>14</v>
      </c>
      <c r="E55" s="9" t="s">
        <v>154</v>
      </c>
      <c r="F55" s="9" t="s">
        <v>154</v>
      </c>
      <c r="G55" s="9"/>
      <c r="H55" s="9"/>
      <c r="I55" s="9"/>
      <c r="J55" s="9"/>
      <c r="K55" s="9" t="s">
        <v>154</v>
      </c>
      <c r="L55" s="9"/>
      <c r="M55" s="9"/>
      <c r="N55" s="9"/>
      <c r="O55" s="9"/>
      <c r="P55" s="9"/>
      <c r="Q55" s="9"/>
      <c r="R55">
        <f t="shared" si="1"/>
        <v>0</v>
      </c>
      <c r="S55" s="10">
        <f t="shared" si="2"/>
        <v>1</v>
      </c>
      <c r="T55" s="10">
        <f t="shared" ref="T55" si="104">T54</f>
        <v>1.0000012007362578</v>
      </c>
      <c r="U55" s="10">
        <f t="shared" si="3"/>
        <v>0.99999879926518398</v>
      </c>
      <c r="V55" s="15">
        <f t="shared" ref="V55" si="105">V54</f>
        <v>14</v>
      </c>
      <c r="W55" s="10">
        <f t="shared" si="4"/>
        <v>-1.2007355369029697E-6</v>
      </c>
      <c r="AA55">
        <f t="shared" si="10"/>
        <v>104</v>
      </c>
      <c r="AB55" s="12">
        <f t="shared" ca="1" si="5"/>
        <v>7.5234430003717236E-4</v>
      </c>
      <c r="AC55" s="12">
        <f t="shared" ca="1" si="6"/>
        <v>6</v>
      </c>
      <c r="AD55" s="12">
        <f t="shared" ca="1" si="71"/>
        <v>0</v>
      </c>
      <c r="AE55" s="13">
        <f t="shared" ca="1" si="7"/>
        <v>4.5140658002230339E-3</v>
      </c>
    </row>
    <row r="56" spans="1:31">
      <c r="A56" t="s">
        <v>178</v>
      </c>
      <c r="B56" t="s">
        <v>33</v>
      </c>
      <c r="C56" t="s">
        <v>13</v>
      </c>
      <c r="D56">
        <v>0</v>
      </c>
      <c r="E56" s="9"/>
      <c r="F56" s="9"/>
      <c r="G56" s="9" t="s">
        <v>154</v>
      </c>
      <c r="H56" s="9">
        <v>1</v>
      </c>
      <c r="I56" s="9">
        <v>1</v>
      </c>
      <c r="J56" s="9" t="s">
        <v>154</v>
      </c>
      <c r="K56" s="9"/>
      <c r="L56" s="9" t="s">
        <v>154</v>
      </c>
      <c r="M56" s="9" t="s">
        <v>154</v>
      </c>
      <c r="N56" s="9" t="s">
        <v>154</v>
      </c>
      <c r="O56" s="9" t="s">
        <v>154</v>
      </c>
      <c r="P56" s="9">
        <v>1</v>
      </c>
      <c r="Q56" s="9">
        <v>1</v>
      </c>
      <c r="R56">
        <f t="shared" si="1"/>
        <v>5.7772338443231908</v>
      </c>
      <c r="S56" s="10">
        <f t="shared" si="2"/>
        <v>3.0972711036346009E-3</v>
      </c>
      <c r="T56" s="10">
        <f t="shared" ref="T56" si="106">SUM(S56:S57)</f>
        <v>1.0030972711036346</v>
      </c>
      <c r="U56" s="10">
        <f t="shared" si="3"/>
        <v>3.087707635997155E-3</v>
      </c>
      <c r="V56" s="15">
        <f t="shared" ref="V56" si="107">SUM(D56:D57)</f>
        <v>3</v>
      </c>
      <c r="W56" s="10">
        <f t="shared" si="4"/>
        <v>-5.780326328763862</v>
      </c>
      <c r="AA56">
        <f t="shared" si="10"/>
        <v>106</v>
      </c>
      <c r="AB56" s="12">
        <f t="shared" ca="1" si="5"/>
        <v>6.6181901368069643E-5</v>
      </c>
      <c r="AC56" s="12">
        <f t="shared" ca="1" si="6"/>
        <v>7</v>
      </c>
      <c r="AD56" s="12">
        <f t="shared" ca="1" si="71"/>
        <v>0</v>
      </c>
      <c r="AE56" s="13">
        <f t="shared" ca="1" si="7"/>
        <v>4.6327330957648749E-4</v>
      </c>
    </row>
    <row r="57" spans="1:31">
      <c r="B57" t="s">
        <v>154</v>
      </c>
      <c r="C57" t="s">
        <v>14</v>
      </c>
      <c r="D57">
        <v>3</v>
      </c>
      <c r="E57" s="9" t="s">
        <v>154</v>
      </c>
      <c r="F57" s="9" t="s">
        <v>154</v>
      </c>
      <c r="G57" s="9"/>
      <c r="H57" s="9"/>
      <c r="I57" s="9"/>
      <c r="J57" s="9"/>
      <c r="K57" s="9" t="s">
        <v>154</v>
      </c>
      <c r="L57" s="9"/>
      <c r="M57" s="9"/>
      <c r="N57" s="9"/>
      <c r="O57" s="9"/>
      <c r="P57" s="9"/>
      <c r="Q57" s="9"/>
      <c r="R57">
        <f t="shared" si="1"/>
        <v>0</v>
      </c>
      <c r="S57" s="10">
        <f t="shared" si="2"/>
        <v>1</v>
      </c>
      <c r="T57" s="10">
        <f t="shared" ref="T57" si="108">T56</f>
        <v>1.0030972711036346</v>
      </c>
      <c r="U57" s="10">
        <f t="shared" si="3"/>
        <v>0.99691229236400292</v>
      </c>
      <c r="V57" s="15">
        <f t="shared" ref="V57" si="109">V56</f>
        <v>3</v>
      </c>
      <c r="W57" s="10">
        <f t="shared" si="4"/>
        <v>-3.092484440671566E-3</v>
      </c>
      <c r="AA57">
        <f t="shared" si="10"/>
        <v>108</v>
      </c>
      <c r="AB57" s="12">
        <f t="shared" ca="1" si="5"/>
        <v>4.6637782108929169E-5</v>
      </c>
      <c r="AC57" s="12">
        <f t="shared" ca="1" si="6"/>
        <v>53</v>
      </c>
      <c r="AD57" s="12">
        <f t="shared" ca="1" si="71"/>
        <v>0</v>
      </c>
      <c r="AE57" s="13">
        <f t="shared" ca="1" si="7"/>
        <v>2.4718024517732459E-3</v>
      </c>
    </row>
    <row r="58" spans="1:31">
      <c r="A58" t="s">
        <v>179</v>
      </c>
      <c r="B58" t="s">
        <v>34</v>
      </c>
      <c r="C58" t="s">
        <v>13</v>
      </c>
      <c r="D58">
        <v>0.05</v>
      </c>
      <c r="E58" s="9"/>
      <c r="F58" s="9"/>
      <c r="G58" s="9" t="s">
        <v>154</v>
      </c>
      <c r="H58" s="9">
        <v>1</v>
      </c>
      <c r="I58" s="9">
        <v>1</v>
      </c>
      <c r="J58" s="9">
        <v>1</v>
      </c>
      <c r="K58" s="9"/>
      <c r="L58" s="9" t="s">
        <v>154</v>
      </c>
      <c r="M58" s="9" t="s">
        <v>154</v>
      </c>
      <c r="N58" s="9" t="s">
        <v>154</v>
      </c>
      <c r="O58" s="9" t="s">
        <v>154</v>
      </c>
      <c r="P58" s="9">
        <v>1</v>
      </c>
      <c r="Q58" s="9" t="s">
        <v>154</v>
      </c>
      <c r="R58">
        <f t="shared" si="1"/>
        <v>8.0734745199056572</v>
      </c>
      <c r="S58" s="10">
        <f t="shared" si="2"/>
        <v>3.1169839514976741E-4</v>
      </c>
      <c r="T58" s="10">
        <f t="shared" ref="T58" si="110">SUM(S58:S59)</f>
        <v>1.0003116983951497</v>
      </c>
      <c r="U58" s="10">
        <f t="shared" si="3"/>
        <v>3.1160126953412701E-4</v>
      </c>
      <c r="V58" s="15">
        <f t="shared" ref="V58" si="111">SUM(D58:D59)</f>
        <v>324</v>
      </c>
      <c r="W58" s="10">
        <f t="shared" si="4"/>
        <v>-8.0737861697329549</v>
      </c>
      <c r="AA58">
        <f t="shared" si="10"/>
        <v>110</v>
      </c>
      <c r="AB58" s="12">
        <f t="shared" ca="1" si="5"/>
        <v>3.8847107143355043E-5</v>
      </c>
      <c r="AC58" s="12">
        <f t="shared" ca="1" si="6"/>
        <v>387</v>
      </c>
      <c r="AD58" s="12">
        <f t="shared" ca="1" si="71"/>
        <v>0</v>
      </c>
      <c r="AE58" s="13">
        <f t="shared" ca="1" si="7"/>
        <v>1.5033830464478402E-2</v>
      </c>
    </row>
    <row r="59" spans="1:31">
      <c r="B59" t="s">
        <v>154</v>
      </c>
      <c r="C59" t="s">
        <v>14</v>
      </c>
      <c r="D59">
        <v>323.95</v>
      </c>
      <c r="E59" s="9" t="s">
        <v>154</v>
      </c>
      <c r="F59" s="9" t="s">
        <v>154</v>
      </c>
      <c r="G59" s="9"/>
      <c r="H59" s="9"/>
      <c r="I59" s="9"/>
      <c r="J59" s="9"/>
      <c r="K59" s="9" t="s">
        <v>154</v>
      </c>
      <c r="L59" s="9"/>
      <c r="M59" s="9"/>
      <c r="N59" s="9"/>
      <c r="O59" s="9"/>
      <c r="P59" s="9"/>
      <c r="Q59" s="9"/>
      <c r="R59">
        <f t="shared" si="1"/>
        <v>0</v>
      </c>
      <c r="S59" s="10">
        <f t="shared" si="2"/>
        <v>1</v>
      </c>
      <c r="T59" s="10">
        <f t="shared" ref="T59" si="112">T58</f>
        <v>1.0003116983951497</v>
      </c>
      <c r="U59" s="10">
        <f t="shared" si="3"/>
        <v>0.999688398730466</v>
      </c>
      <c r="V59" s="15">
        <f t="shared" ref="V59" si="113">V58</f>
        <v>324</v>
      </c>
      <c r="W59" s="10">
        <f t="shared" si="4"/>
        <v>-3.1164982729695755E-4</v>
      </c>
      <c r="AA59">
        <f t="shared" si="10"/>
        <v>112</v>
      </c>
      <c r="AB59" s="12">
        <f t="shared" ca="1" si="5"/>
        <v>7.730844008651855E-4</v>
      </c>
      <c r="AC59" s="12">
        <f t="shared" ca="1" si="6"/>
        <v>232</v>
      </c>
      <c r="AD59" s="12">
        <f t="shared" ca="1" si="71"/>
        <v>0.65</v>
      </c>
      <c r="AE59" s="13">
        <f t="shared" ca="1" si="7"/>
        <v>0.17935558100072305</v>
      </c>
    </row>
    <row r="60" spans="1:31">
      <c r="A60" t="s">
        <v>180</v>
      </c>
      <c r="B60" t="s">
        <v>35</v>
      </c>
      <c r="C60" t="s">
        <v>13</v>
      </c>
      <c r="D60">
        <v>0</v>
      </c>
      <c r="E60" s="9"/>
      <c r="F60" s="9"/>
      <c r="G60" s="9" t="s">
        <v>154</v>
      </c>
      <c r="H60" s="9" t="s">
        <v>154</v>
      </c>
      <c r="I60" s="9">
        <v>1</v>
      </c>
      <c r="J60" s="9">
        <v>1</v>
      </c>
      <c r="K60" s="9"/>
      <c r="L60" s="9">
        <v>1</v>
      </c>
      <c r="M60" s="9">
        <v>1</v>
      </c>
      <c r="N60" s="9" t="s">
        <v>154</v>
      </c>
      <c r="O60" s="9" t="s">
        <v>154</v>
      </c>
      <c r="P60" s="9" t="s">
        <v>154</v>
      </c>
      <c r="Q60" s="9" t="s">
        <v>154</v>
      </c>
      <c r="R60">
        <f t="shared" si="1"/>
        <v>11.150220426298054</v>
      </c>
      <c r="S60" s="10">
        <f t="shared" si="2"/>
        <v>1.4372118747918205E-5</v>
      </c>
      <c r="T60" s="10">
        <f t="shared" ref="T60" si="114">SUM(S60:S61)</f>
        <v>1.000014372118748</v>
      </c>
      <c r="U60" s="10">
        <f t="shared" si="3"/>
        <v>1.4371912193089531E-5</v>
      </c>
      <c r="V60" s="15">
        <f t="shared" ref="V60" si="115">SUM(D60:D61)</f>
        <v>68</v>
      </c>
      <c r="W60" s="10">
        <f t="shared" si="4"/>
        <v>-11.150234798313523</v>
      </c>
      <c r="AA60">
        <f t="shared" si="10"/>
        <v>114</v>
      </c>
      <c r="AB60" s="12">
        <f t="shared" ca="1" si="5"/>
        <v>0.67557980893616565</v>
      </c>
      <c r="AC60" s="12">
        <f t="shared" ca="1" si="6"/>
        <v>11.999999999999998</v>
      </c>
      <c r="AD60" s="12">
        <f t="shared" ca="1" si="71"/>
        <v>8.9699999999999989</v>
      </c>
      <c r="AE60" s="13">
        <f t="shared" ca="1" si="7"/>
        <v>8.1069577072339865</v>
      </c>
    </row>
    <row r="61" spans="1:31">
      <c r="B61" t="s">
        <v>154</v>
      </c>
      <c r="C61" t="s">
        <v>14</v>
      </c>
      <c r="D61">
        <v>68</v>
      </c>
      <c r="E61" s="9" t="s">
        <v>154</v>
      </c>
      <c r="F61" s="9" t="s">
        <v>154</v>
      </c>
      <c r="G61" s="9"/>
      <c r="H61" s="9"/>
      <c r="I61" s="9"/>
      <c r="J61" s="9"/>
      <c r="K61" s="9" t="s">
        <v>154</v>
      </c>
      <c r="L61" s="9"/>
      <c r="M61" s="9"/>
      <c r="N61" s="9"/>
      <c r="O61" s="9"/>
      <c r="P61" s="9"/>
      <c r="Q61" s="9"/>
      <c r="R61">
        <f t="shared" si="1"/>
        <v>0</v>
      </c>
      <c r="S61" s="10">
        <f t="shared" si="2"/>
        <v>1</v>
      </c>
      <c r="T61" s="10">
        <f t="shared" ref="T61" si="116">T60</f>
        <v>1.000014372118748</v>
      </c>
      <c r="U61" s="10">
        <f t="shared" si="3"/>
        <v>0.99998562808780678</v>
      </c>
      <c r="V61" s="15">
        <f t="shared" ref="V61" si="117">V60</f>
        <v>68</v>
      </c>
      <c r="W61" s="10">
        <f t="shared" si="4"/>
        <v>-1.4372015470142439E-5</v>
      </c>
      <c r="AA61">
        <f t="shared" si="10"/>
        <v>116</v>
      </c>
      <c r="AB61" s="12">
        <f t="shared" ca="1" si="5"/>
        <v>2.0478567814571395E-4</v>
      </c>
      <c r="AC61" s="12">
        <f t="shared" ca="1" si="6"/>
        <v>2</v>
      </c>
      <c r="AD61" s="12">
        <f t="shared" ca="1" si="71"/>
        <v>0</v>
      </c>
      <c r="AE61" s="13">
        <f t="shared" ca="1" si="7"/>
        <v>4.0957135629142791E-4</v>
      </c>
    </row>
    <row r="62" spans="1:31">
      <c r="A62" t="s">
        <v>181</v>
      </c>
      <c r="B62" t="s">
        <v>36</v>
      </c>
      <c r="C62" t="s">
        <v>13</v>
      </c>
      <c r="D62">
        <v>0.12</v>
      </c>
      <c r="E62" s="9"/>
      <c r="F62" s="9"/>
      <c r="G62" s="9">
        <v>1</v>
      </c>
      <c r="H62" s="9">
        <v>1</v>
      </c>
      <c r="I62" s="9">
        <v>1</v>
      </c>
      <c r="J62" s="9">
        <v>1</v>
      </c>
      <c r="K62" s="9"/>
      <c r="L62" s="9" t="s">
        <v>154</v>
      </c>
      <c r="M62" s="9" t="s">
        <v>154</v>
      </c>
      <c r="N62" s="9" t="s">
        <v>154</v>
      </c>
      <c r="O62" s="9">
        <v>1</v>
      </c>
      <c r="P62" s="9" t="s">
        <v>154</v>
      </c>
      <c r="Q62" s="9" t="s">
        <v>154</v>
      </c>
      <c r="R62">
        <f t="shared" si="1"/>
        <v>11.240637989972655</v>
      </c>
      <c r="S62" s="10">
        <f t="shared" si="2"/>
        <v>1.3129643914986484E-5</v>
      </c>
      <c r="T62" s="10">
        <f t="shared" ref="T62" si="118">SUM(S62:S63)</f>
        <v>1.000013129643915</v>
      </c>
      <c r="U62" s="10">
        <f t="shared" si="3"/>
        <v>1.3129471529700506E-5</v>
      </c>
      <c r="V62" s="15">
        <f t="shared" ref="V62" si="119">SUM(D62:D63)</f>
        <v>140</v>
      </c>
      <c r="W62" s="10">
        <f t="shared" si="4"/>
        <v>-11.240651119530376</v>
      </c>
      <c r="AA62">
        <f t="shared" si="10"/>
        <v>118</v>
      </c>
      <c r="AB62" s="12">
        <f t="shared" ca="1" si="5"/>
        <v>1.1060310688143605E-6</v>
      </c>
      <c r="AC62" s="12">
        <f t="shared" ca="1" si="6"/>
        <v>21</v>
      </c>
      <c r="AD62" s="12">
        <f t="shared" ca="1" si="71"/>
        <v>0</v>
      </c>
      <c r="AE62" s="13">
        <f t="shared" ca="1" si="7"/>
        <v>2.3226652445101571E-5</v>
      </c>
    </row>
    <row r="63" spans="1:31">
      <c r="B63" t="s">
        <v>154</v>
      </c>
      <c r="C63" t="s">
        <v>14</v>
      </c>
      <c r="D63">
        <v>139.88</v>
      </c>
      <c r="E63" s="9" t="s">
        <v>154</v>
      </c>
      <c r="F63" s="9" t="s">
        <v>154</v>
      </c>
      <c r="G63" s="9"/>
      <c r="H63" s="9"/>
      <c r="I63" s="9"/>
      <c r="J63" s="9"/>
      <c r="K63" s="9" t="s">
        <v>154</v>
      </c>
      <c r="L63" s="9"/>
      <c r="M63" s="9"/>
      <c r="N63" s="9"/>
      <c r="O63" s="9"/>
      <c r="P63" s="9"/>
      <c r="Q63" s="9"/>
      <c r="R63">
        <f t="shared" si="1"/>
        <v>0</v>
      </c>
      <c r="S63" s="10">
        <f t="shared" si="2"/>
        <v>1</v>
      </c>
      <c r="T63" s="10">
        <f t="shared" ref="T63" si="120">T62</f>
        <v>1.000013129643915</v>
      </c>
      <c r="U63" s="10">
        <f t="shared" si="3"/>
        <v>0.99998687052847035</v>
      </c>
      <c r="V63" s="15">
        <f t="shared" ref="V63" si="121">V62</f>
        <v>140</v>
      </c>
      <c r="W63" s="10">
        <f t="shared" si="4"/>
        <v>-1.3129557721915037E-5</v>
      </c>
      <c r="AA63">
        <f t="shared" si="10"/>
        <v>120</v>
      </c>
      <c r="AB63" s="12">
        <f t="shared" ca="1" si="5"/>
        <v>1.3184437965418355E-6</v>
      </c>
      <c r="AC63" s="12">
        <f t="shared" ca="1" si="6"/>
        <v>56</v>
      </c>
      <c r="AD63" s="12">
        <f t="shared" ca="1" si="71"/>
        <v>0</v>
      </c>
      <c r="AE63" s="13">
        <f t="shared" ca="1" si="7"/>
        <v>7.3832852606342794E-5</v>
      </c>
    </row>
    <row r="64" spans="1:31">
      <c r="A64" t="s">
        <v>182</v>
      </c>
      <c r="B64" t="s">
        <v>37</v>
      </c>
      <c r="C64" t="s">
        <v>13</v>
      </c>
      <c r="D64">
        <v>0</v>
      </c>
      <c r="E64" s="9"/>
      <c r="F64" s="9"/>
      <c r="G64" s="9" t="s">
        <v>154</v>
      </c>
      <c r="H64" s="9">
        <v>1</v>
      </c>
      <c r="I64" s="9">
        <v>1</v>
      </c>
      <c r="J64" s="9" t="s">
        <v>154</v>
      </c>
      <c r="K64" s="9"/>
      <c r="L64" s="9">
        <v>1</v>
      </c>
      <c r="M64" s="9">
        <v>1</v>
      </c>
      <c r="N64" s="9" t="s">
        <v>154</v>
      </c>
      <c r="O64" s="9" t="s">
        <v>154</v>
      </c>
      <c r="P64" s="9" t="s">
        <v>154</v>
      </c>
      <c r="Q64" s="9" t="s">
        <v>154</v>
      </c>
      <c r="R64">
        <f t="shared" si="1"/>
        <v>8.5808574419420118</v>
      </c>
      <c r="S64" s="10">
        <f t="shared" si="2"/>
        <v>1.8766399741832759E-4</v>
      </c>
      <c r="T64" s="10">
        <f t="shared" ref="T64" si="122">SUM(S64:S65)</f>
        <v>1.0001876639974183</v>
      </c>
      <c r="U64" s="10">
        <f t="shared" si="3"/>
        <v>1.8762878625026911E-4</v>
      </c>
      <c r="V64" s="15">
        <f t="shared" ref="V64" si="123">SUM(D64:D65)</f>
        <v>20</v>
      </c>
      <c r="W64" s="10">
        <f t="shared" si="4"/>
        <v>-8.5810450883327452</v>
      </c>
      <c r="AA64">
        <f t="shared" si="10"/>
        <v>122</v>
      </c>
      <c r="AB64" s="12">
        <f t="shared" ca="1" si="5"/>
        <v>1.02719471756399E-7</v>
      </c>
      <c r="AC64" s="12">
        <f t="shared" ca="1" si="6"/>
        <v>9</v>
      </c>
      <c r="AD64" s="12">
        <f t="shared" ca="1" si="71"/>
        <v>0</v>
      </c>
      <c r="AE64" s="13">
        <f t="shared" ca="1" si="7"/>
        <v>9.2447524580759106E-7</v>
      </c>
    </row>
    <row r="65" spans="1:31">
      <c r="B65" t="s">
        <v>154</v>
      </c>
      <c r="C65" t="s">
        <v>14</v>
      </c>
      <c r="D65">
        <v>20</v>
      </c>
      <c r="E65" s="9" t="s">
        <v>154</v>
      </c>
      <c r="F65" s="9" t="s">
        <v>154</v>
      </c>
      <c r="G65" s="9"/>
      <c r="H65" s="9"/>
      <c r="I65" s="9"/>
      <c r="J65" s="9"/>
      <c r="K65" s="9" t="s">
        <v>154</v>
      </c>
      <c r="L65" s="9"/>
      <c r="M65" s="9"/>
      <c r="N65" s="9"/>
      <c r="O65" s="9"/>
      <c r="P65" s="9"/>
      <c r="Q65" s="9"/>
      <c r="R65">
        <f t="shared" si="1"/>
        <v>0</v>
      </c>
      <c r="S65" s="10">
        <f t="shared" si="2"/>
        <v>1</v>
      </c>
      <c r="T65" s="10">
        <f t="shared" ref="T65" si="124">T64</f>
        <v>1.0001876639974183</v>
      </c>
      <c r="U65" s="10">
        <f t="shared" si="3"/>
        <v>0.99981237121374977</v>
      </c>
      <c r="V65" s="15">
        <f t="shared" ref="V65" si="125">V64</f>
        <v>20</v>
      </c>
      <c r="W65" s="10">
        <f t="shared" si="4"/>
        <v>-1.8764639073304797E-4</v>
      </c>
      <c r="AA65">
        <f t="shared" si="10"/>
        <v>124</v>
      </c>
      <c r="AB65" s="12">
        <f t="shared" ca="1" si="5"/>
        <v>2.6639308403317661E-2</v>
      </c>
      <c r="AC65" s="12">
        <f t="shared" ca="1" si="6"/>
        <v>7</v>
      </c>
      <c r="AD65" s="12">
        <f t="shared" ca="1" si="71"/>
        <v>0.03</v>
      </c>
      <c r="AE65" s="13">
        <f t="shared" ca="1" si="7"/>
        <v>0.18647515882322363</v>
      </c>
    </row>
    <row r="66" spans="1:31">
      <c r="A66" t="s">
        <v>183</v>
      </c>
      <c r="B66" t="s">
        <v>38</v>
      </c>
      <c r="C66" t="s">
        <v>13</v>
      </c>
      <c r="D66">
        <v>0</v>
      </c>
      <c r="E66" s="9"/>
      <c r="F66" s="9"/>
      <c r="G66" s="9" t="s">
        <v>154</v>
      </c>
      <c r="H66" s="9">
        <v>1</v>
      </c>
      <c r="I66" s="9">
        <v>1</v>
      </c>
      <c r="J66" s="9" t="s">
        <v>154</v>
      </c>
      <c r="K66" s="9"/>
      <c r="L66" s="9">
        <v>1</v>
      </c>
      <c r="M66" s="9">
        <v>1</v>
      </c>
      <c r="N66" s="9" t="s">
        <v>154</v>
      </c>
      <c r="O66" s="9" t="s">
        <v>154</v>
      </c>
      <c r="P66" s="9" t="s">
        <v>154</v>
      </c>
      <c r="Q66" s="9">
        <v>1</v>
      </c>
      <c r="R66">
        <f t="shared" si="1"/>
        <v>10.333690890785512</v>
      </c>
      <c r="S66" s="10">
        <f t="shared" si="2"/>
        <v>3.2518841739499733E-5</v>
      </c>
      <c r="T66" s="10">
        <f t="shared" ref="T66" si="126">SUM(S66:S67)</f>
        <v>1.0000325188417396</v>
      </c>
      <c r="U66" s="10">
        <f t="shared" si="3"/>
        <v>3.2517784298818396E-5</v>
      </c>
      <c r="V66" s="15">
        <f t="shared" ref="V66" si="127">SUM(D66:D67)</f>
        <v>21</v>
      </c>
      <c r="W66" s="10">
        <f t="shared" si="4"/>
        <v>-10.333723409098525</v>
      </c>
      <c r="AA66">
        <f t="shared" si="10"/>
        <v>126</v>
      </c>
      <c r="AB66" s="12">
        <f t="shared" ca="1" si="5"/>
        <v>5.6859884113881216E-4</v>
      </c>
      <c r="AC66" s="12">
        <f t="shared" ca="1" si="6"/>
        <v>7</v>
      </c>
      <c r="AD66" s="12">
        <f t="shared" ca="1" si="71"/>
        <v>0</v>
      </c>
      <c r="AE66" s="13">
        <f t="shared" ca="1" si="7"/>
        <v>3.980191887971685E-3</v>
      </c>
    </row>
    <row r="67" spans="1:31">
      <c r="B67" t="s">
        <v>154</v>
      </c>
      <c r="C67" t="s">
        <v>14</v>
      </c>
      <c r="D67">
        <v>21</v>
      </c>
      <c r="E67" s="9" t="s">
        <v>154</v>
      </c>
      <c r="F67" s="9" t="s">
        <v>154</v>
      </c>
      <c r="G67" s="9"/>
      <c r="H67" s="9"/>
      <c r="I67" s="9"/>
      <c r="J67" s="9"/>
      <c r="K67" s="9" t="s">
        <v>154</v>
      </c>
      <c r="L67" s="9"/>
      <c r="M67" s="9"/>
      <c r="N67" s="9"/>
      <c r="O67" s="9"/>
      <c r="P67" s="9"/>
      <c r="Q67" s="9"/>
      <c r="R67">
        <f t="shared" si="1"/>
        <v>0</v>
      </c>
      <c r="S67" s="10">
        <f t="shared" si="2"/>
        <v>1</v>
      </c>
      <c r="T67" s="10">
        <f t="shared" ref="T67" si="128">T66</f>
        <v>1.0000325188417396</v>
      </c>
      <c r="U67" s="10">
        <f t="shared" si="3"/>
        <v>0.99996748221570109</v>
      </c>
      <c r="V67" s="15">
        <f t="shared" ref="V67" si="129">V66</f>
        <v>21</v>
      </c>
      <c r="W67" s="10">
        <f t="shared" si="4"/>
        <v>-3.2518313013522914E-5</v>
      </c>
      <c r="AA67">
        <f t="shared" si="10"/>
        <v>128</v>
      </c>
      <c r="AB67" s="12">
        <f t="shared" ca="1" si="5"/>
        <v>2.6141267098785315E-4</v>
      </c>
      <c r="AC67" s="12">
        <f t="shared" ca="1" si="6"/>
        <v>75</v>
      </c>
      <c r="AD67" s="12">
        <f t="shared" ca="1" si="71"/>
        <v>0</v>
      </c>
      <c r="AE67" s="13">
        <f t="shared" ca="1" si="7"/>
        <v>1.9605950324088985E-2</v>
      </c>
    </row>
    <row r="68" spans="1:31">
      <c r="A68" t="s">
        <v>184</v>
      </c>
      <c r="B68" t="s">
        <v>39</v>
      </c>
      <c r="C68" t="s">
        <v>13</v>
      </c>
      <c r="D68">
        <v>0.02</v>
      </c>
      <c r="E68" s="9"/>
      <c r="F68" s="9"/>
      <c r="G68" s="9" t="s">
        <v>154</v>
      </c>
      <c r="H68" s="9">
        <v>1</v>
      </c>
      <c r="I68" s="9">
        <v>1</v>
      </c>
      <c r="J68" s="9" t="s">
        <v>154</v>
      </c>
      <c r="K68" s="9"/>
      <c r="L68" s="9">
        <v>1</v>
      </c>
      <c r="M68" s="9">
        <v>1</v>
      </c>
      <c r="N68" s="9" t="s">
        <v>154</v>
      </c>
      <c r="O68" s="9">
        <v>1</v>
      </c>
      <c r="P68" s="9" t="s">
        <v>154</v>
      </c>
      <c r="Q68" s="9" t="s">
        <v>154</v>
      </c>
      <c r="R68">
        <f t="shared" si="1"/>
        <v>9.6656573336488094</v>
      </c>
      <c r="S68" s="10">
        <f t="shared" si="2"/>
        <v>6.3424690412555883E-5</v>
      </c>
      <c r="T68" s="10">
        <f t="shared" ref="T68" si="130">SUM(S68:S69)</f>
        <v>1.0000634246904125</v>
      </c>
      <c r="U68" s="10">
        <f t="shared" si="3"/>
        <v>6.3420667976323721E-5</v>
      </c>
      <c r="V68" s="15">
        <f t="shared" ref="V68" si="131">SUM(D68:D69)</f>
        <v>9</v>
      </c>
      <c r="W68" s="10">
        <f t="shared" si="4"/>
        <v>-9.6657207563279606</v>
      </c>
      <c r="AA68">
        <f t="shared" si="10"/>
        <v>130</v>
      </c>
      <c r="AB68" s="12">
        <f t="shared" ca="1" si="5"/>
        <v>5.4008885475522917E-5</v>
      </c>
      <c r="AC68" s="12">
        <f t="shared" ca="1" si="6"/>
        <v>1</v>
      </c>
      <c r="AD68" s="12">
        <f t="shared" ca="1" si="71"/>
        <v>0</v>
      </c>
      <c r="AE68" s="13">
        <f t="shared" ca="1" si="7"/>
        <v>5.4008885475522917E-5</v>
      </c>
    </row>
    <row r="69" spans="1:31">
      <c r="B69" t="s">
        <v>154</v>
      </c>
      <c r="C69" t="s">
        <v>14</v>
      </c>
      <c r="D69">
        <v>8.98</v>
      </c>
      <c r="E69" s="9" t="s">
        <v>154</v>
      </c>
      <c r="F69" s="9" t="s">
        <v>154</v>
      </c>
      <c r="G69" s="9"/>
      <c r="H69" s="9"/>
      <c r="I69" s="9"/>
      <c r="J69" s="9"/>
      <c r="K69" s="9" t="s">
        <v>154</v>
      </c>
      <c r="L69" s="9"/>
      <c r="M69" s="9"/>
      <c r="N69" s="9"/>
      <c r="O69" s="9"/>
      <c r="P69" s="9"/>
      <c r="Q69" s="9"/>
      <c r="R69">
        <f t="shared" si="1"/>
        <v>0</v>
      </c>
      <c r="S69" s="10">
        <f t="shared" si="2"/>
        <v>1</v>
      </c>
      <c r="T69" s="10">
        <f t="shared" ref="T69" si="132">T68</f>
        <v>1.0000634246904125</v>
      </c>
      <c r="U69" s="10">
        <f t="shared" si="3"/>
        <v>0.99993657933202373</v>
      </c>
      <c r="V69" s="15">
        <f t="shared" ref="V69" si="133">V68</f>
        <v>9</v>
      </c>
      <c r="W69" s="10">
        <f t="shared" si="4"/>
        <v>-6.3422679151863237E-5</v>
      </c>
      <c r="AA69">
        <f t="shared" si="10"/>
        <v>132</v>
      </c>
      <c r="AB69" s="12">
        <f t="shared" ca="1" si="5"/>
        <v>5.884257228862726E-4</v>
      </c>
      <c r="AC69" s="12">
        <f t="shared" ca="1" si="6"/>
        <v>4</v>
      </c>
      <c r="AD69" s="12">
        <f t="shared" ca="1" si="71"/>
        <v>0</v>
      </c>
      <c r="AE69" s="13">
        <f t="shared" ca="1" si="7"/>
        <v>2.3537028915450904E-3</v>
      </c>
    </row>
    <row r="70" spans="1:31">
      <c r="A70" t="s">
        <v>185</v>
      </c>
      <c r="B70" t="s">
        <v>40</v>
      </c>
      <c r="C70" t="s">
        <v>13</v>
      </c>
      <c r="D70">
        <v>0</v>
      </c>
      <c r="E70" s="9"/>
      <c r="F70" s="9"/>
      <c r="G70" s="9" t="s">
        <v>154</v>
      </c>
      <c r="H70" s="9" t="s">
        <v>154</v>
      </c>
      <c r="I70" s="9">
        <v>1</v>
      </c>
      <c r="J70" s="9" t="s">
        <v>154</v>
      </c>
      <c r="K70" s="9"/>
      <c r="L70" s="9" t="s">
        <v>154</v>
      </c>
      <c r="M70" s="9" t="s">
        <v>154</v>
      </c>
      <c r="N70" s="9" t="s">
        <v>154</v>
      </c>
      <c r="O70" s="9" t="s">
        <v>154</v>
      </c>
      <c r="P70" s="9" t="s">
        <v>154</v>
      </c>
      <c r="Q70" s="9" t="s">
        <v>154</v>
      </c>
      <c r="R70">
        <f t="shared" si="1"/>
        <v>1.635563681343829</v>
      </c>
      <c r="S70" s="10">
        <f t="shared" si="2"/>
        <v>0.19484251125048474</v>
      </c>
      <c r="T70" s="10">
        <f t="shared" ref="T70" si="134">SUM(S70:S71)</f>
        <v>1.1948425112504848</v>
      </c>
      <c r="U70" s="10">
        <f t="shared" si="3"/>
        <v>0.16306961747332596</v>
      </c>
      <c r="V70" s="15">
        <f t="shared" ref="V70" si="135">SUM(D70:D71)</f>
        <v>8</v>
      </c>
      <c r="W70" s="10">
        <f t="shared" si="4"/>
        <v>-1.8135780682937228</v>
      </c>
      <c r="AA70">
        <f t="shared" si="10"/>
        <v>134</v>
      </c>
      <c r="AB70" s="12">
        <f t="shared" ca="1" si="5"/>
        <v>1.9894739528074934E-4</v>
      </c>
      <c r="AC70" s="12">
        <f t="shared" ca="1" si="6"/>
        <v>1</v>
      </c>
      <c r="AD70" s="12">
        <f t="shared" ref="AD70:AD101" ca="1" si="136">INDIRECT(ADDRESS($AA70,4))</f>
        <v>0</v>
      </c>
      <c r="AE70" s="13">
        <f t="shared" ca="1" si="7"/>
        <v>1.9894739528074934E-4</v>
      </c>
    </row>
    <row r="71" spans="1:31">
      <c r="B71" t="s">
        <v>154</v>
      </c>
      <c r="C71" t="s">
        <v>14</v>
      </c>
      <c r="D71">
        <v>8</v>
      </c>
      <c r="E71" s="9" t="s">
        <v>154</v>
      </c>
      <c r="F71" s="9" t="s">
        <v>154</v>
      </c>
      <c r="G71" s="9"/>
      <c r="H71" s="9"/>
      <c r="I71" s="9"/>
      <c r="J71" s="9"/>
      <c r="K71" s="9" t="s">
        <v>154</v>
      </c>
      <c r="L71" s="9"/>
      <c r="M71" s="9"/>
      <c r="N71" s="9"/>
      <c r="O71" s="9"/>
      <c r="P71" s="9"/>
      <c r="Q71" s="9"/>
      <c r="R71">
        <f t="shared" ref="R71:R134" si="137">SUMPRODUCT(E$5:Q$5,E71:Q71)</f>
        <v>0</v>
      </c>
      <c r="S71" s="10">
        <f t="shared" ref="S71:S134" si="138">EXP(-R71)</f>
        <v>1</v>
      </c>
      <c r="T71" s="10">
        <f t="shared" ref="T71" si="139">T70</f>
        <v>1.1948425112504848</v>
      </c>
      <c r="U71" s="10">
        <f t="shared" ref="U71:U134" si="140">S71/T71</f>
        <v>0.83693038252667395</v>
      </c>
      <c r="V71" s="15">
        <f t="shared" ref="V71" si="141">V70</f>
        <v>8</v>
      </c>
      <c r="W71" s="10">
        <f t="shared" ref="W71:W134" si="142">LN(U71)</f>
        <v>-0.17801438694989374</v>
      </c>
      <c r="AA71">
        <f t="shared" si="10"/>
        <v>136</v>
      </c>
      <c r="AB71" s="12">
        <f t="shared" ref="AB71:AB132" ca="1" si="143">INDIRECT(ADDRESS($AA71,21))</f>
        <v>0.45621398813461905</v>
      </c>
      <c r="AC71" s="12">
        <f t="shared" ref="AC71:AC132" ca="1" si="144">INDIRECT(ADDRESS($AA71,22))</f>
        <v>5</v>
      </c>
      <c r="AD71" s="12">
        <f t="shared" ca="1" si="136"/>
        <v>0.03</v>
      </c>
      <c r="AE71" s="13">
        <f t="shared" ref="AE71:AE132" ca="1" si="145">AB71*AC71</f>
        <v>2.2810699406730954</v>
      </c>
    </row>
    <row r="72" spans="1:31">
      <c r="A72" t="s">
        <v>186</v>
      </c>
      <c r="B72" t="s">
        <v>41</v>
      </c>
      <c r="C72" t="s">
        <v>13</v>
      </c>
      <c r="D72">
        <v>0.02</v>
      </c>
      <c r="E72" s="9"/>
      <c r="F72" s="9"/>
      <c r="G72" s="9" t="s">
        <v>154</v>
      </c>
      <c r="H72" s="9">
        <v>1</v>
      </c>
      <c r="I72" s="9">
        <v>1</v>
      </c>
      <c r="J72" s="9">
        <v>1</v>
      </c>
      <c r="K72" s="9"/>
      <c r="L72" s="9">
        <v>1</v>
      </c>
      <c r="M72" s="9" t="s">
        <v>154</v>
      </c>
      <c r="N72" s="9" t="s">
        <v>154</v>
      </c>
      <c r="O72" s="9" t="s">
        <v>154</v>
      </c>
      <c r="P72" s="9" t="s">
        <v>154</v>
      </c>
      <c r="Q72" s="9" t="s">
        <v>154</v>
      </c>
      <c r="R72">
        <f t="shared" si="137"/>
        <v>8.8882530398868642</v>
      </c>
      <c r="S72" s="10">
        <f t="shared" si="138"/>
        <v>1.3800052894400201E-4</v>
      </c>
      <c r="T72" s="10">
        <f t="shared" ref="T72" si="146">SUM(S72:S73)</f>
        <v>1.000138000528944</v>
      </c>
      <c r="U72" s="10">
        <f t="shared" si="140"/>
        <v>1.3798148742575277E-4</v>
      </c>
      <c r="V72" s="15">
        <f t="shared" ref="V72" si="147">SUM(D72:D73)</f>
        <v>129.00000000000003</v>
      </c>
      <c r="W72" s="10">
        <f t="shared" si="142"/>
        <v>-8.8883910308946117</v>
      </c>
      <c r="AA72">
        <f t="shared" ref="AA72:AA132" si="148">AA71+2</f>
        <v>138</v>
      </c>
      <c r="AB72" s="12">
        <f t="shared" ca="1" si="143"/>
        <v>6.0568665899822169E-4</v>
      </c>
      <c r="AC72" s="12">
        <f t="shared" ca="1" si="144"/>
        <v>12</v>
      </c>
      <c r="AD72" s="12">
        <f t="shared" ca="1" si="136"/>
        <v>0</v>
      </c>
      <c r="AE72" s="13">
        <f t="shared" ca="1" si="145"/>
        <v>7.2682399079786603E-3</v>
      </c>
    </row>
    <row r="73" spans="1:31">
      <c r="B73" t="s">
        <v>154</v>
      </c>
      <c r="C73" t="s">
        <v>14</v>
      </c>
      <c r="D73">
        <v>128.98000000000002</v>
      </c>
      <c r="E73" s="9" t="s">
        <v>154</v>
      </c>
      <c r="F73" s="9" t="s">
        <v>154</v>
      </c>
      <c r="G73" s="9"/>
      <c r="H73" s="9"/>
      <c r="I73" s="9"/>
      <c r="J73" s="9"/>
      <c r="K73" s="9" t="s">
        <v>154</v>
      </c>
      <c r="L73" s="9"/>
      <c r="M73" s="9"/>
      <c r="N73" s="9"/>
      <c r="O73" s="9"/>
      <c r="P73" s="9"/>
      <c r="Q73" s="9"/>
      <c r="R73">
        <f t="shared" si="137"/>
        <v>0</v>
      </c>
      <c r="S73" s="10">
        <f t="shared" si="138"/>
        <v>1</v>
      </c>
      <c r="T73" s="10">
        <f t="shared" ref="T73" si="149">T72</f>
        <v>1.000138000528944</v>
      </c>
      <c r="U73" s="10">
        <f t="shared" si="140"/>
        <v>0.99986201851257428</v>
      </c>
      <c r="V73" s="15">
        <f t="shared" ref="V73" si="150">V72</f>
        <v>129.00000000000003</v>
      </c>
      <c r="W73" s="10">
        <f t="shared" si="142"/>
        <v>-1.3799100774691838E-4</v>
      </c>
      <c r="AA73">
        <f t="shared" si="148"/>
        <v>140</v>
      </c>
      <c r="AB73" s="12">
        <f t="shared" ca="1" si="143"/>
        <v>2.2846317079549714E-7</v>
      </c>
      <c r="AC73" s="12">
        <f t="shared" ca="1" si="144"/>
        <v>5</v>
      </c>
      <c r="AD73" s="12">
        <f t="shared" ca="1" si="136"/>
        <v>0</v>
      </c>
      <c r="AE73" s="13">
        <f t="shared" ca="1" si="145"/>
        <v>1.1423158539774856E-6</v>
      </c>
    </row>
    <row r="74" spans="1:31">
      <c r="A74" t="s">
        <v>187</v>
      </c>
      <c r="B74" t="s">
        <v>130</v>
      </c>
      <c r="C74" t="s">
        <v>13</v>
      </c>
      <c r="D74">
        <v>0</v>
      </c>
      <c r="E74" s="9"/>
      <c r="F74" s="9"/>
      <c r="G74" s="9" t="s">
        <v>154</v>
      </c>
      <c r="H74" s="9" t="s">
        <v>154</v>
      </c>
      <c r="I74" s="9">
        <v>1</v>
      </c>
      <c r="J74" s="9" t="s">
        <v>154</v>
      </c>
      <c r="K74" s="9"/>
      <c r="L74" s="9">
        <v>1</v>
      </c>
      <c r="M74" s="9">
        <v>1</v>
      </c>
      <c r="N74" s="9" t="s">
        <v>154</v>
      </c>
      <c r="O74" s="9" t="s">
        <v>154</v>
      </c>
      <c r="P74" s="9" t="s">
        <v>154</v>
      </c>
      <c r="Q74" s="9">
        <v>1</v>
      </c>
      <c r="R74">
        <f t="shared" si="137"/>
        <v>8.8539797507155882</v>
      </c>
      <c r="S74" s="10">
        <f t="shared" si="138"/>
        <v>1.4281224667372282E-4</v>
      </c>
      <c r="T74" s="10">
        <f t="shared" ref="T74" si="151">SUM(S74:S75)</f>
        <v>1.0001428122466738</v>
      </c>
      <c r="U74" s="10">
        <f t="shared" si="140"/>
        <v>1.427918542482109E-4</v>
      </c>
      <c r="V74" s="15">
        <f t="shared" ref="V74" si="152">SUM(D74:D75)</f>
        <v>10</v>
      </c>
      <c r="W74" s="10">
        <f t="shared" si="142"/>
        <v>-8.8541225527655634</v>
      </c>
      <c r="AA74">
        <f t="shared" si="148"/>
        <v>142</v>
      </c>
      <c r="AB74" s="12">
        <f t="shared" ca="1" si="143"/>
        <v>5.6707992480826908E-7</v>
      </c>
      <c r="AC74" s="12">
        <f t="shared" ca="1" si="144"/>
        <v>26</v>
      </c>
      <c r="AD74" s="12">
        <f t="shared" ca="1" si="136"/>
        <v>0</v>
      </c>
      <c r="AE74" s="13">
        <f t="shared" ca="1" si="145"/>
        <v>1.4744078045014997E-5</v>
      </c>
    </row>
    <row r="75" spans="1:31">
      <c r="B75" t="s">
        <v>154</v>
      </c>
      <c r="C75" t="s">
        <v>14</v>
      </c>
      <c r="D75">
        <v>10</v>
      </c>
      <c r="E75" s="9" t="s">
        <v>154</v>
      </c>
      <c r="F75" s="9" t="s">
        <v>154</v>
      </c>
      <c r="G75" s="9"/>
      <c r="H75" s="9"/>
      <c r="I75" s="9"/>
      <c r="J75" s="9"/>
      <c r="K75" s="9" t="s">
        <v>154</v>
      </c>
      <c r="L75" s="9"/>
      <c r="M75" s="9"/>
      <c r="N75" s="9"/>
      <c r="O75" s="9"/>
      <c r="P75" s="9"/>
      <c r="Q75" s="9"/>
      <c r="R75">
        <f t="shared" si="137"/>
        <v>0</v>
      </c>
      <c r="S75" s="10">
        <f t="shared" si="138"/>
        <v>1</v>
      </c>
      <c r="T75" s="10">
        <f t="shared" ref="T75" si="153">T74</f>
        <v>1.0001428122466738</v>
      </c>
      <c r="U75" s="10">
        <f t="shared" si="140"/>
        <v>0.99985720814575174</v>
      </c>
      <c r="V75" s="15">
        <f t="shared" ref="V75" si="154">V74</f>
        <v>10</v>
      </c>
      <c r="W75" s="10">
        <f t="shared" si="142"/>
        <v>-1.4280204997566795E-4</v>
      </c>
      <c r="AA75">
        <f t="shared" si="148"/>
        <v>144</v>
      </c>
      <c r="AB75" s="12">
        <f t="shared" ca="1" si="143"/>
        <v>8.2348096605650803E-4</v>
      </c>
      <c r="AC75" s="12">
        <f t="shared" ca="1" si="144"/>
        <v>10</v>
      </c>
      <c r="AD75" s="12">
        <f t="shared" ca="1" si="136"/>
        <v>0</v>
      </c>
      <c r="AE75" s="13">
        <f t="shared" ca="1" si="145"/>
        <v>8.234809660565081E-3</v>
      </c>
    </row>
    <row r="76" spans="1:31">
      <c r="A76" t="s">
        <v>281</v>
      </c>
      <c r="B76" t="s">
        <v>131</v>
      </c>
      <c r="C76" t="s">
        <v>13</v>
      </c>
      <c r="D76">
        <v>39.980000000000004</v>
      </c>
      <c r="E76" s="9"/>
      <c r="F76" s="9"/>
      <c r="G76" s="9" t="s">
        <v>154</v>
      </c>
      <c r="H76" s="9" t="s">
        <v>154</v>
      </c>
      <c r="I76" s="9" t="s">
        <v>154</v>
      </c>
      <c r="J76" s="9" t="s">
        <v>154</v>
      </c>
      <c r="K76" s="9"/>
      <c r="L76" s="9" t="s">
        <v>154</v>
      </c>
      <c r="M76" s="9" t="s">
        <v>154</v>
      </c>
      <c r="N76" s="9">
        <v>1</v>
      </c>
      <c r="O76" s="9" t="s">
        <v>154</v>
      </c>
      <c r="P76" s="9" t="s">
        <v>154</v>
      </c>
      <c r="Q76" s="9">
        <v>1</v>
      </c>
      <c r="R76">
        <f t="shared" si="137"/>
        <v>4.211521844543924</v>
      </c>
      <c r="S76" s="10">
        <f t="shared" si="138"/>
        <v>1.4823791656891296E-2</v>
      </c>
      <c r="T76" s="10">
        <f t="shared" ref="T76" si="155">SUM(S76:S77)</f>
        <v>1.4910906167714743E-2</v>
      </c>
      <c r="U76" s="10">
        <f t="shared" si="140"/>
        <v>0.99415766487672841</v>
      </c>
      <c r="V76" s="15">
        <f t="shared" ref="V76" si="156">SUM(D76:D77)</f>
        <v>40.000000000000007</v>
      </c>
      <c r="W76" s="10">
        <f t="shared" si="142"/>
        <v>-5.85946832765655E-3</v>
      </c>
      <c r="AA76">
        <f t="shared" si="148"/>
        <v>146</v>
      </c>
      <c r="AB76" s="12">
        <f t="shared" ca="1" si="143"/>
        <v>3.3233746935113815E-6</v>
      </c>
      <c r="AC76" s="12">
        <f t="shared" ca="1" si="144"/>
        <v>49</v>
      </c>
      <c r="AD76" s="12">
        <f t="shared" ca="1" si="136"/>
        <v>0</v>
      </c>
      <c r="AE76" s="13">
        <f t="shared" ca="1" si="145"/>
        <v>1.628453599820577E-4</v>
      </c>
    </row>
    <row r="77" spans="1:31">
      <c r="B77" t="s">
        <v>154</v>
      </c>
      <c r="C77" t="s">
        <v>14</v>
      </c>
      <c r="D77">
        <v>0.02</v>
      </c>
      <c r="E77" s="9">
        <v>1</v>
      </c>
      <c r="F77" s="9">
        <v>1</v>
      </c>
      <c r="G77" s="9"/>
      <c r="H77" s="9"/>
      <c r="I77" s="9"/>
      <c r="J77" s="9"/>
      <c r="K77" s="9" t="s">
        <v>154</v>
      </c>
      <c r="L77" s="9"/>
      <c r="M77" s="9"/>
      <c r="N77" s="9"/>
      <c r="O77" s="9"/>
      <c r="P77" s="9"/>
      <c r="Q77" s="9"/>
      <c r="R77">
        <f t="shared" si="137"/>
        <v>9.3482870884016513</v>
      </c>
      <c r="S77" s="10">
        <f t="shared" si="138"/>
        <v>8.7114510823447147E-5</v>
      </c>
      <c r="T77" s="10">
        <f t="shared" ref="T77" si="157">T76</f>
        <v>1.4910906167714743E-2</v>
      </c>
      <c r="U77" s="10">
        <f t="shared" si="140"/>
        <v>5.8423351232716114E-3</v>
      </c>
      <c r="V77" s="15">
        <f t="shared" ref="V77" si="158">V76</f>
        <v>40.000000000000007</v>
      </c>
      <c r="W77" s="10">
        <f t="shared" si="142"/>
        <v>-5.1426247121853841</v>
      </c>
      <c r="AA77">
        <f t="shared" si="148"/>
        <v>148</v>
      </c>
      <c r="AB77" s="12">
        <f t="shared" ca="1" si="143"/>
        <v>1.9054104472327127E-4</v>
      </c>
      <c r="AC77" s="12">
        <f t="shared" ca="1" si="144"/>
        <v>7</v>
      </c>
      <c r="AD77" s="12">
        <f t="shared" ca="1" si="136"/>
        <v>0</v>
      </c>
      <c r="AE77" s="13">
        <f t="shared" ca="1" si="145"/>
        <v>1.3337873130628989E-3</v>
      </c>
    </row>
    <row r="78" spans="1:31">
      <c r="A78" t="s">
        <v>188</v>
      </c>
      <c r="B78" t="s">
        <v>42</v>
      </c>
      <c r="C78" t="s">
        <v>13</v>
      </c>
      <c r="D78">
        <v>0</v>
      </c>
      <c r="E78" s="9"/>
      <c r="F78" s="9"/>
      <c r="G78" s="9" t="s">
        <v>154</v>
      </c>
      <c r="H78" s="9" t="s">
        <v>154</v>
      </c>
      <c r="I78" s="9">
        <v>1</v>
      </c>
      <c r="J78" s="9" t="s">
        <v>154</v>
      </c>
      <c r="K78" s="9"/>
      <c r="L78" s="9">
        <v>1</v>
      </c>
      <c r="M78" s="9">
        <v>1</v>
      </c>
      <c r="N78" s="9" t="s">
        <v>154</v>
      </c>
      <c r="O78" s="9">
        <v>1</v>
      </c>
      <c r="P78" s="9" t="s">
        <v>154</v>
      </c>
      <c r="Q78" s="9" t="s">
        <v>154</v>
      </c>
      <c r="R78">
        <f t="shared" si="137"/>
        <v>8.1859461935788858</v>
      </c>
      <c r="S78" s="10">
        <f t="shared" si="138"/>
        <v>2.7854074892834049E-4</v>
      </c>
      <c r="T78" s="10">
        <f t="shared" ref="T78" si="159">SUM(S78:S79)</f>
        <v>1.0002785407489283</v>
      </c>
      <c r="U78" s="10">
        <f t="shared" si="140"/>
        <v>2.7846318558407893E-4</v>
      </c>
      <c r="V78" s="15">
        <f t="shared" ref="V78" si="160">SUM(D78:D79)</f>
        <v>6</v>
      </c>
      <c r="W78" s="10">
        <f t="shared" si="142"/>
        <v>-8.186224695542542</v>
      </c>
      <c r="AA78">
        <f t="shared" si="148"/>
        <v>150</v>
      </c>
      <c r="AB78" s="12">
        <f t="shared" ca="1" si="143"/>
        <v>1.5549787271731014E-4</v>
      </c>
      <c r="AC78" s="12">
        <f t="shared" ca="1" si="144"/>
        <v>13</v>
      </c>
      <c r="AD78" s="12">
        <f t="shared" ca="1" si="136"/>
        <v>0</v>
      </c>
      <c r="AE78" s="13">
        <f t="shared" ca="1" si="145"/>
        <v>2.0214723453250319E-3</v>
      </c>
    </row>
    <row r="79" spans="1:31">
      <c r="B79" t="s">
        <v>154</v>
      </c>
      <c r="C79" t="s">
        <v>14</v>
      </c>
      <c r="D79">
        <v>6</v>
      </c>
      <c r="E79" s="9" t="s">
        <v>154</v>
      </c>
      <c r="F79" s="9" t="s">
        <v>154</v>
      </c>
      <c r="G79" s="9"/>
      <c r="H79" s="9"/>
      <c r="I79" s="9"/>
      <c r="J79" s="9"/>
      <c r="K79" s="9" t="s">
        <v>154</v>
      </c>
      <c r="L79" s="9"/>
      <c r="M79" s="9"/>
      <c r="N79" s="9"/>
      <c r="O79" s="9"/>
      <c r="P79" s="9"/>
      <c r="Q79" s="9"/>
      <c r="R79">
        <f t="shared" si="137"/>
        <v>0</v>
      </c>
      <c r="S79" s="10">
        <f t="shared" si="138"/>
        <v>1</v>
      </c>
      <c r="T79" s="10">
        <f t="shared" ref="T79" si="161">T78</f>
        <v>1.0002785407489283</v>
      </c>
      <c r="U79" s="10">
        <f t="shared" si="140"/>
        <v>0.999721536814416</v>
      </c>
      <c r="V79" s="15">
        <f t="shared" ref="V79" si="162">V78</f>
        <v>6</v>
      </c>
      <c r="W79" s="10">
        <f t="shared" si="142"/>
        <v>-2.7850196365587266E-4</v>
      </c>
      <c r="AA79">
        <f t="shared" si="148"/>
        <v>152</v>
      </c>
      <c r="AB79" s="12">
        <f t="shared" ca="1" si="143"/>
        <v>1.3670073802033256E-3</v>
      </c>
      <c r="AC79" s="12">
        <f t="shared" ca="1" si="144"/>
        <v>27</v>
      </c>
      <c r="AD79" s="12">
        <f t="shared" ca="1" si="136"/>
        <v>0.09</v>
      </c>
      <c r="AE79" s="13">
        <f t="shared" ca="1" si="145"/>
        <v>3.6909199265489794E-2</v>
      </c>
    </row>
    <row r="80" spans="1:31">
      <c r="A80" t="s">
        <v>189</v>
      </c>
      <c r="B80" t="s">
        <v>43</v>
      </c>
      <c r="C80" t="s">
        <v>13</v>
      </c>
      <c r="D80">
        <v>0</v>
      </c>
      <c r="E80" s="9"/>
      <c r="F80" s="9"/>
      <c r="G80" s="9" t="s">
        <v>154</v>
      </c>
      <c r="H80" s="9" t="s">
        <v>154</v>
      </c>
      <c r="I80" s="9">
        <v>1</v>
      </c>
      <c r="J80" s="9" t="s">
        <v>154</v>
      </c>
      <c r="K80" s="9"/>
      <c r="L80" s="9">
        <v>1</v>
      </c>
      <c r="M80" s="9">
        <v>1</v>
      </c>
      <c r="N80" s="9" t="s">
        <v>154</v>
      </c>
      <c r="O80" s="9" t="s">
        <v>154</v>
      </c>
      <c r="P80" s="9">
        <v>1</v>
      </c>
      <c r="Q80" s="9" t="s">
        <v>154</v>
      </c>
      <c r="R80">
        <f t="shared" si="137"/>
        <v>8.0102718759380238</v>
      </c>
      <c r="S80" s="10">
        <f t="shared" si="138"/>
        <v>3.3203443453806654E-4</v>
      </c>
      <c r="T80" s="10">
        <f t="shared" ref="T80" si="163">SUM(S80:S81)</f>
        <v>1.0003320344345381</v>
      </c>
      <c r="U80" s="10">
        <f t="shared" si="140"/>
        <v>3.3192422426595291E-4</v>
      </c>
      <c r="V80" s="15">
        <f t="shared" ref="V80" si="164">SUM(D80:D81)</f>
        <v>2</v>
      </c>
      <c r="W80" s="10">
        <f t="shared" si="142"/>
        <v>-8.0106038552613281</v>
      </c>
      <c r="AA80">
        <f t="shared" si="148"/>
        <v>154</v>
      </c>
      <c r="AB80" s="12">
        <f t="shared" ca="1" si="143"/>
        <v>6.1373238211223063E-2</v>
      </c>
      <c r="AC80" s="12">
        <f t="shared" ca="1" si="144"/>
        <v>2</v>
      </c>
      <c r="AD80" s="12">
        <f t="shared" ca="1" si="136"/>
        <v>0.13</v>
      </c>
      <c r="AE80" s="13">
        <f t="shared" ca="1" si="145"/>
        <v>0.12274647642244613</v>
      </c>
    </row>
    <row r="81" spans="1:31">
      <c r="B81" t="s">
        <v>154</v>
      </c>
      <c r="C81" t="s">
        <v>14</v>
      </c>
      <c r="D81">
        <v>2</v>
      </c>
      <c r="E81" s="9" t="s">
        <v>154</v>
      </c>
      <c r="F81" s="9" t="s">
        <v>154</v>
      </c>
      <c r="G81" s="9"/>
      <c r="H81" s="9"/>
      <c r="I81" s="9"/>
      <c r="J81" s="9"/>
      <c r="K81" s="9" t="s">
        <v>154</v>
      </c>
      <c r="L81" s="9"/>
      <c r="M81" s="9"/>
      <c r="N81" s="9"/>
      <c r="O81" s="9"/>
      <c r="P81" s="9"/>
      <c r="Q81" s="9"/>
      <c r="R81">
        <f t="shared" si="137"/>
        <v>0</v>
      </c>
      <c r="S81" s="10">
        <f t="shared" si="138"/>
        <v>1</v>
      </c>
      <c r="T81" s="10">
        <f t="shared" ref="T81" si="165">T80</f>
        <v>1.0003320344345381</v>
      </c>
      <c r="U81" s="10">
        <f t="shared" si="140"/>
        <v>0.99966807577573402</v>
      </c>
      <c r="V81" s="15">
        <f t="shared" ref="V81" si="166">V80</f>
        <v>2</v>
      </c>
      <c r="W81" s="10">
        <f t="shared" si="142"/>
        <v>-3.3197932330411301E-4</v>
      </c>
      <c r="AA81">
        <f t="shared" si="148"/>
        <v>156</v>
      </c>
      <c r="AB81" s="12">
        <f t="shared" ca="1" si="143"/>
        <v>5.5594059298948859E-5</v>
      </c>
      <c r="AC81" s="12">
        <f t="shared" ca="1" si="144"/>
        <v>184.00000000000003</v>
      </c>
      <c r="AD81" s="12">
        <f t="shared" ca="1" si="136"/>
        <v>0.02</v>
      </c>
      <c r="AE81" s="13">
        <f t="shared" ca="1" si="145"/>
        <v>1.0229306911006592E-2</v>
      </c>
    </row>
    <row r="82" spans="1:31">
      <c r="A82" t="s">
        <v>190</v>
      </c>
      <c r="B82" t="s">
        <v>44</v>
      </c>
      <c r="C82" t="s">
        <v>13</v>
      </c>
      <c r="D82">
        <v>0.05</v>
      </c>
      <c r="E82" s="9"/>
      <c r="F82" s="9"/>
      <c r="G82" s="9">
        <v>1</v>
      </c>
      <c r="H82" s="9">
        <v>1</v>
      </c>
      <c r="I82" s="9">
        <v>1</v>
      </c>
      <c r="J82" s="9">
        <v>1</v>
      </c>
      <c r="K82" s="9"/>
      <c r="L82" s="9" t="s">
        <v>154</v>
      </c>
      <c r="M82" s="9" t="s">
        <v>154</v>
      </c>
      <c r="N82" s="9" t="s">
        <v>154</v>
      </c>
      <c r="O82" s="9" t="s">
        <v>154</v>
      </c>
      <c r="P82" s="9">
        <v>1</v>
      </c>
      <c r="Q82" s="9" t="s">
        <v>154</v>
      </c>
      <c r="R82">
        <f t="shared" si="137"/>
        <v>11.064963672331794</v>
      </c>
      <c r="S82" s="10">
        <f t="shared" si="138"/>
        <v>1.565118895447593E-5</v>
      </c>
      <c r="T82" s="10">
        <f t="shared" ref="T82" si="167">SUM(S82:S83)</f>
        <v>1.0000156511889544</v>
      </c>
      <c r="U82" s="10">
        <f t="shared" si="140"/>
        <v>1.5650943998594091E-5</v>
      </c>
      <c r="V82" s="15">
        <f t="shared" ref="V82" si="168">SUM(D82:D83)</f>
        <v>216</v>
      </c>
      <c r="W82" s="10">
        <f t="shared" si="142"/>
        <v>-11.064979323398271</v>
      </c>
      <c r="AA82">
        <f t="shared" si="148"/>
        <v>158</v>
      </c>
      <c r="AB82" s="12">
        <f t="shared" ca="1" si="143"/>
        <v>0.41614781508790161</v>
      </c>
      <c r="AC82" s="12">
        <f t="shared" ca="1" si="144"/>
        <v>19</v>
      </c>
      <c r="AD82" s="12">
        <f t="shared" ca="1" si="136"/>
        <v>5.24</v>
      </c>
      <c r="AE82" s="13">
        <f t="shared" ca="1" si="145"/>
        <v>7.9068084866701307</v>
      </c>
    </row>
    <row r="83" spans="1:31">
      <c r="B83" t="s">
        <v>154</v>
      </c>
      <c r="C83" t="s">
        <v>14</v>
      </c>
      <c r="D83">
        <v>215.95</v>
      </c>
      <c r="E83" s="9" t="s">
        <v>154</v>
      </c>
      <c r="F83" s="9" t="s">
        <v>154</v>
      </c>
      <c r="G83" s="9"/>
      <c r="H83" s="9"/>
      <c r="I83" s="9"/>
      <c r="J83" s="9"/>
      <c r="K83" s="9" t="s">
        <v>154</v>
      </c>
      <c r="L83" s="9"/>
      <c r="M83" s="9"/>
      <c r="N83" s="9"/>
      <c r="O83" s="9"/>
      <c r="P83" s="9"/>
      <c r="Q83" s="9"/>
      <c r="R83">
        <f t="shared" si="137"/>
        <v>0</v>
      </c>
      <c r="S83" s="10">
        <f t="shared" si="138"/>
        <v>1</v>
      </c>
      <c r="T83" s="10">
        <f t="shared" ref="T83" si="169">T82</f>
        <v>1.0000156511889544</v>
      </c>
      <c r="U83" s="10">
        <f t="shared" si="140"/>
        <v>0.99998434905600142</v>
      </c>
      <c r="V83" s="15">
        <f t="shared" ref="V83" si="170">V82</f>
        <v>216</v>
      </c>
      <c r="W83" s="10">
        <f t="shared" si="142"/>
        <v>-1.565106647588164E-5</v>
      </c>
      <c r="AA83">
        <f t="shared" si="148"/>
        <v>160</v>
      </c>
      <c r="AB83" s="12">
        <f t="shared" ca="1" si="143"/>
        <v>5.7901532971737234E-6</v>
      </c>
      <c r="AC83" s="12">
        <f t="shared" ca="1" si="144"/>
        <v>2</v>
      </c>
      <c r="AD83" s="12">
        <f t="shared" ca="1" si="136"/>
        <v>0</v>
      </c>
      <c r="AE83" s="13">
        <f t="shared" ca="1" si="145"/>
        <v>1.1580306594347447E-5</v>
      </c>
    </row>
    <row r="84" spans="1:31">
      <c r="A84" t="s">
        <v>191</v>
      </c>
      <c r="B84" t="s">
        <v>45</v>
      </c>
      <c r="C84" t="s">
        <v>13</v>
      </c>
      <c r="D84">
        <v>0</v>
      </c>
      <c r="E84" s="9"/>
      <c r="F84" s="9"/>
      <c r="G84" s="9">
        <v>1</v>
      </c>
      <c r="H84" s="9">
        <v>1</v>
      </c>
      <c r="I84" s="9">
        <v>1</v>
      </c>
      <c r="J84" s="9">
        <v>1</v>
      </c>
      <c r="K84" s="9"/>
      <c r="L84" s="9" t="s">
        <v>154</v>
      </c>
      <c r="M84" s="9" t="s">
        <v>154</v>
      </c>
      <c r="N84" s="9" t="s">
        <v>154</v>
      </c>
      <c r="O84" s="9" t="s">
        <v>154</v>
      </c>
      <c r="P84" s="9">
        <v>1</v>
      </c>
      <c r="Q84" s="9">
        <v>1</v>
      </c>
      <c r="R84">
        <f t="shared" si="137"/>
        <v>12.817797121175294</v>
      </c>
      <c r="S84" s="10">
        <f t="shared" si="138"/>
        <v>2.7120734059131966E-6</v>
      </c>
      <c r="T84" s="10">
        <f t="shared" ref="T84" si="171">SUM(S84:S85)</f>
        <v>1.0000027120734059</v>
      </c>
      <c r="U84" s="10">
        <f t="shared" si="140"/>
        <v>2.712066050590986E-6</v>
      </c>
      <c r="V84" s="15">
        <f t="shared" ref="V84" si="172">SUM(D84:D85)</f>
        <v>27</v>
      </c>
      <c r="W84" s="10">
        <f t="shared" si="142"/>
        <v>-12.817799833245022</v>
      </c>
      <c r="AA84">
        <f t="shared" si="148"/>
        <v>162</v>
      </c>
      <c r="AB84" s="12">
        <f t="shared" ca="1" si="143"/>
        <v>5.927867108559083E-7</v>
      </c>
      <c r="AC84" s="12">
        <f t="shared" ca="1" si="144"/>
        <v>12</v>
      </c>
      <c r="AD84" s="12">
        <f t="shared" ca="1" si="136"/>
        <v>0</v>
      </c>
      <c r="AE84" s="13">
        <f t="shared" ca="1" si="145"/>
        <v>7.1134405302708996E-6</v>
      </c>
    </row>
    <row r="85" spans="1:31">
      <c r="B85" t="s">
        <v>154</v>
      </c>
      <c r="C85" t="s">
        <v>14</v>
      </c>
      <c r="D85">
        <v>27</v>
      </c>
      <c r="E85" s="9" t="s">
        <v>154</v>
      </c>
      <c r="F85" s="9" t="s">
        <v>154</v>
      </c>
      <c r="G85" s="9"/>
      <c r="H85" s="9"/>
      <c r="I85" s="9"/>
      <c r="J85" s="9"/>
      <c r="K85" s="9" t="s">
        <v>154</v>
      </c>
      <c r="L85" s="9"/>
      <c r="M85" s="9"/>
      <c r="N85" s="9"/>
      <c r="O85" s="9"/>
      <c r="P85" s="9"/>
      <c r="Q85" s="9"/>
      <c r="R85">
        <f t="shared" si="137"/>
        <v>0</v>
      </c>
      <c r="S85" s="10">
        <f t="shared" si="138"/>
        <v>1</v>
      </c>
      <c r="T85" s="10">
        <f t="shared" ref="T85" si="173">T84</f>
        <v>1.0000027120734059</v>
      </c>
      <c r="U85" s="10">
        <f t="shared" si="140"/>
        <v>0.99999728793394949</v>
      </c>
      <c r="V85" s="15">
        <f t="shared" ref="V85" si="174">V84</f>
        <v>27</v>
      </c>
      <c r="W85" s="10">
        <f t="shared" si="142"/>
        <v>-2.7120697281719974E-6</v>
      </c>
      <c r="AA85">
        <f t="shared" si="148"/>
        <v>164</v>
      </c>
      <c r="AB85" s="12">
        <f t="shared" ca="1" si="143"/>
        <v>2.7916700470095831E-6</v>
      </c>
      <c r="AC85" s="12">
        <f t="shared" ca="1" si="144"/>
        <v>52</v>
      </c>
      <c r="AD85" s="12">
        <f t="shared" ca="1" si="136"/>
        <v>0</v>
      </c>
      <c r="AE85" s="13">
        <f t="shared" ca="1" si="145"/>
        <v>1.4516684244449832E-4</v>
      </c>
    </row>
    <row r="86" spans="1:31">
      <c r="A86" t="s">
        <v>192</v>
      </c>
      <c r="B86" t="s">
        <v>46</v>
      </c>
      <c r="C86" t="s">
        <v>13</v>
      </c>
      <c r="D86">
        <v>0.02</v>
      </c>
      <c r="E86" s="9"/>
      <c r="F86" s="9"/>
      <c r="G86" s="9">
        <v>1</v>
      </c>
      <c r="H86" s="9">
        <v>1</v>
      </c>
      <c r="I86" s="9">
        <v>1</v>
      </c>
      <c r="J86" s="9" t="s">
        <v>154</v>
      </c>
      <c r="K86" s="9"/>
      <c r="L86" s="9" t="s">
        <v>154</v>
      </c>
      <c r="M86" s="9" t="s">
        <v>154</v>
      </c>
      <c r="N86" s="9" t="s">
        <v>154</v>
      </c>
      <c r="O86" s="9" t="s">
        <v>154</v>
      </c>
      <c r="P86" s="9">
        <v>1</v>
      </c>
      <c r="Q86" s="9">
        <v>1</v>
      </c>
      <c r="R86">
        <f t="shared" si="137"/>
        <v>8.7687229967493288</v>
      </c>
      <c r="S86" s="10">
        <f t="shared" si="138"/>
        <v>1.5552205606618908E-4</v>
      </c>
      <c r="T86" s="10">
        <f t="shared" ref="T86" si="175">SUM(S86:S87)</f>
        <v>4.9225583706122263E-3</v>
      </c>
      <c r="U86" s="10">
        <f t="shared" si="140"/>
        <v>3.1593745438278378E-2</v>
      </c>
      <c r="V86" s="15">
        <f t="shared" ref="V86" si="176">SUM(D86:D87)</f>
        <v>18</v>
      </c>
      <c r="W86" s="10">
        <f t="shared" si="142"/>
        <v>-3.4547961071482391</v>
      </c>
      <c r="AA86">
        <f t="shared" si="148"/>
        <v>166</v>
      </c>
      <c r="AB86" s="12">
        <f t="shared" ca="1" si="143"/>
        <v>0.19412799578559967</v>
      </c>
      <c r="AC86" s="12">
        <f t="shared" ca="1" si="144"/>
        <v>5</v>
      </c>
      <c r="AD86" s="12">
        <f t="shared" ca="1" si="136"/>
        <v>0.28999999999999998</v>
      </c>
      <c r="AE86" s="13">
        <f t="shared" ca="1" si="145"/>
        <v>0.97063997892799836</v>
      </c>
    </row>
    <row r="87" spans="1:31">
      <c r="B87" t="s">
        <v>154</v>
      </c>
      <c r="C87" t="s">
        <v>14</v>
      </c>
      <c r="D87">
        <v>17.98</v>
      </c>
      <c r="E87" s="9" t="s">
        <v>154</v>
      </c>
      <c r="F87" s="9">
        <v>1</v>
      </c>
      <c r="G87" s="9"/>
      <c r="H87" s="9"/>
      <c r="I87" s="9"/>
      <c r="J87" s="9"/>
      <c r="K87" s="9" t="s">
        <v>154</v>
      </c>
      <c r="L87" s="9"/>
      <c r="M87" s="9"/>
      <c r="N87" s="9"/>
      <c r="O87" s="9"/>
      <c r="P87" s="9"/>
      <c r="Q87" s="9"/>
      <c r="R87">
        <f t="shared" si="137"/>
        <v>5.3460304848849534</v>
      </c>
      <c r="S87" s="10">
        <f t="shared" si="138"/>
        <v>4.7670363145460373E-3</v>
      </c>
      <c r="T87" s="10">
        <f t="shared" ref="T87" si="177">T86</f>
        <v>4.9225583706122263E-3</v>
      </c>
      <c r="U87" s="10">
        <f t="shared" si="140"/>
        <v>0.96840625456172169</v>
      </c>
      <c r="V87" s="15">
        <f t="shared" ref="V87" si="178">V86</f>
        <v>18</v>
      </c>
      <c r="W87" s="10">
        <f t="shared" si="142"/>
        <v>-3.2103595283863792E-2</v>
      </c>
      <c r="AA87">
        <f t="shared" si="148"/>
        <v>168</v>
      </c>
      <c r="AB87" s="12">
        <f t="shared" ca="1" si="143"/>
        <v>2.341908351974347E-6</v>
      </c>
      <c r="AC87" s="12">
        <f t="shared" ca="1" si="144"/>
        <v>28</v>
      </c>
      <c r="AD87" s="12">
        <f t="shared" ca="1" si="136"/>
        <v>0</v>
      </c>
      <c r="AE87" s="13">
        <f t="shared" ca="1" si="145"/>
        <v>6.5573433855281715E-5</v>
      </c>
    </row>
    <row r="88" spans="1:31">
      <c r="A88" t="s">
        <v>193</v>
      </c>
      <c r="B88" t="s">
        <v>47</v>
      </c>
      <c r="C88" t="s">
        <v>13</v>
      </c>
      <c r="D88">
        <v>0</v>
      </c>
      <c r="E88" s="9"/>
      <c r="F88" s="9"/>
      <c r="G88" s="9">
        <v>1</v>
      </c>
      <c r="H88" s="9">
        <v>1</v>
      </c>
      <c r="I88" s="9">
        <v>1</v>
      </c>
      <c r="J88" s="9" t="s">
        <v>154</v>
      </c>
      <c r="K88" s="9"/>
      <c r="L88" s="9" t="s">
        <v>154</v>
      </c>
      <c r="M88" s="9" t="s">
        <v>154</v>
      </c>
      <c r="N88" s="9" t="s">
        <v>154</v>
      </c>
      <c r="O88" s="9" t="s">
        <v>154</v>
      </c>
      <c r="P88" s="9" t="s">
        <v>154</v>
      </c>
      <c r="Q88" s="9">
        <v>1</v>
      </c>
      <c r="R88">
        <f t="shared" si="137"/>
        <v>7.8595974226833913</v>
      </c>
      <c r="S88" s="10">
        <f t="shared" si="138"/>
        <v>3.8602924671293255E-4</v>
      </c>
      <c r="T88" s="10">
        <f t="shared" ref="T88" si="179">SUM(S88:S89)</f>
        <v>1.0003860292467128</v>
      </c>
      <c r="U88" s="10">
        <f t="shared" si="140"/>
        <v>3.8588028563694678E-4</v>
      </c>
      <c r="V88" s="15">
        <f t="shared" ref="V88" si="180">SUM(D88:D89)</f>
        <v>38</v>
      </c>
      <c r="W88" s="10">
        <f t="shared" si="142"/>
        <v>-7.8599833774399839</v>
      </c>
      <c r="AA88">
        <f t="shared" si="148"/>
        <v>170</v>
      </c>
      <c r="AB88" s="12">
        <f t="shared" ca="1" si="143"/>
        <v>1.1470230113592699E-3</v>
      </c>
      <c r="AC88" s="12">
        <f t="shared" ca="1" si="144"/>
        <v>11</v>
      </c>
      <c r="AD88" s="12">
        <f t="shared" ca="1" si="136"/>
        <v>0</v>
      </c>
      <c r="AE88" s="13">
        <f t="shared" ca="1" si="145"/>
        <v>1.2617253124951969E-2</v>
      </c>
    </row>
    <row r="89" spans="1:31">
      <c r="B89" t="s">
        <v>154</v>
      </c>
      <c r="C89" t="s">
        <v>14</v>
      </c>
      <c r="D89">
        <v>38</v>
      </c>
      <c r="E89" s="9" t="s">
        <v>154</v>
      </c>
      <c r="F89" s="9" t="s">
        <v>154</v>
      </c>
      <c r="G89" s="9"/>
      <c r="H89" s="9"/>
      <c r="I89" s="9"/>
      <c r="J89" s="9"/>
      <c r="K89" s="9" t="s">
        <v>154</v>
      </c>
      <c r="L89" s="9"/>
      <c r="M89" s="9"/>
      <c r="N89" s="9"/>
      <c r="O89" s="9"/>
      <c r="P89" s="9"/>
      <c r="Q89" s="9"/>
      <c r="R89">
        <f t="shared" si="137"/>
        <v>0</v>
      </c>
      <c r="S89" s="10">
        <f t="shared" si="138"/>
        <v>1</v>
      </c>
      <c r="T89" s="10">
        <f t="shared" ref="T89" si="181">T88</f>
        <v>1.0003860292467128</v>
      </c>
      <c r="U89" s="10">
        <f t="shared" si="140"/>
        <v>0.9996141197143632</v>
      </c>
      <c r="V89" s="15">
        <f t="shared" ref="V89" si="182">V88</f>
        <v>38</v>
      </c>
      <c r="W89" s="10">
        <f t="shared" si="142"/>
        <v>-3.8595475659275067E-4</v>
      </c>
      <c r="AA89">
        <f t="shared" si="148"/>
        <v>172</v>
      </c>
      <c r="AB89" s="12">
        <f t="shared" ca="1" si="143"/>
        <v>7.6292421477545417E-3</v>
      </c>
      <c r="AC89" s="12">
        <f t="shared" ca="1" si="144"/>
        <v>10</v>
      </c>
      <c r="AD89" s="12">
        <f t="shared" ca="1" si="136"/>
        <v>0</v>
      </c>
      <c r="AE89" s="13">
        <f t="shared" ca="1" si="145"/>
        <v>7.6292421477545419E-2</v>
      </c>
    </row>
    <row r="90" spans="1:31">
      <c r="A90" t="s">
        <v>194</v>
      </c>
      <c r="B90" t="s">
        <v>48</v>
      </c>
      <c r="C90" t="s">
        <v>13</v>
      </c>
      <c r="D90">
        <v>0.02</v>
      </c>
      <c r="E90" s="9"/>
      <c r="F90" s="9"/>
      <c r="G90" s="9">
        <v>1</v>
      </c>
      <c r="H90" s="9">
        <v>1</v>
      </c>
      <c r="I90" s="9">
        <v>1</v>
      </c>
      <c r="J90" s="9">
        <v>1</v>
      </c>
      <c r="K90" s="9"/>
      <c r="L90" s="9" t="s">
        <v>154</v>
      </c>
      <c r="M90" s="9" t="s">
        <v>154</v>
      </c>
      <c r="N90" s="9" t="s">
        <v>154</v>
      </c>
      <c r="O90" s="9" t="s">
        <v>154</v>
      </c>
      <c r="P90" s="9" t="s">
        <v>154</v>
      </c>
      <c r="Q90" s="9">
        <v>1</v>
      </c>
      <c r="R90">
        <f t="shared" si="137"/>
        <v>11.908671547109357</v>
      </c>
      <c r="S90" s="10">
        <f t="shared" si="138"/>
        <v>6.731776060556186E-6</v>
      </c>
      <c r="T90" s="10">
        <f t="shared" ref="T90" si="183">SUM(S90:S91)</f>
        <v>1.0000067317760606</v>
      </c>
      <c r="U90" s="10">
        <f t="shared" si="140"/>
        <v>6.731730744052317E-6</v>
      </c>
      <c r="V90" s="15">
        <f t="shared" ref="V90" si="184">SUM(D90:D91)</f>
        <v>91.999999999999986</v>
      </c>
      <c r="W90" s="10">
        <f t="shared" si="142"/>
        <v>-11.908678278862759</v>
      </c>
      <c r="AA90">
        <f t="shared" si="148"/>
        <v>174</v>
      </c>
      <c r="AB90" s="12">
        <f t="shared" ca="1" si="143"/>
        <v>2.7466920665686631E-3</v>
      </c>
      <c r="AC90" s="12">
        <f t="shared" ca="1" si="144"/>
        <v>10</v>
      </c>
      <c r="AD90" s="12">
        <f t="shared" ca="1" si="136"/>
        <v>0</v>
      </c>
      <c r="AE90" s="13">
        <f t="shared" ca="1" si="145"/>
        <v>2.746692066568663E-2</v>
      </c>
    </row>
    <row r="91" spans="1:31">
      <c r="B91" t="s">
        <v>154</v>
      </c>
      <c r="C91" t="s">
        <v>14</v>
      </c>
      <c r="D91">
        <v>91.97999999999999</v>
      </c>
      <c r="E91" s="9" t="s">
        <v>154</v>
      </c>
      <c r="F91" s="9" t="s">
        <v>154</v>
      </c>
      <c r="G91" s="9"/>
      <c r="H91" s="9"/>
      <c r="I91" s="9"/>
      <c r="J91" s="9"/>
      <c r="K91" s="9" t="s">
        <v>154</v>
      </c>
      <c r="L91" s="9"/>
      <c r="M91" s="9"/>
      <c r="N91" s="9"/>
      <c r="O91" s="9"/>
      <c r="P91" s="9"/>
      <c r="Q91" s="9"/>
      <c r="R91">
        <f t="shared" si="137"/>
        <v>0</v>
      </c>
      <c r="S91" s="10">
        <f t="shared" si="138"/>
        <v>1</v>
      </c>
      <c r="T91" s="10">
        <f t="shared" ref="T91" si="185">T90</f>
        <v>1.0000067317760606</v>
      </c>
      <c r="U91" s="10">
        <f t="shared" si="140"/>
        <v>0.99999326826925594</v>
      </c>
      <c r="V91" s="15">
        <f t="shared" ref="V91" si="186">V90</f>
        <v>91.999999999999986</v>
      </c>
      <c r="W91" s="10">
        <f t="shared" si="142"/>
        <v>-6.7317534022595087E-6</v>
      </c>
      <c r="AA91">
        <f t="shared" si="148"/>
        <v>176</v>
      </c>
      <c r="AB91" s="12">
        <f t="shared" ca="1" si="143"/>
        <v>1.3044905742710776E-4</v>
      </c>
      <c r="AC91" s="12">
        <f t="shared" ca="1" si="144"/>
        <v>5</v>
      </c>
      <c r="AD91" s="12">
        <f t="shared" ca="1" si="136"/>
        <v>0</v>
      </c>
      <c r="AE91" s="13">
        <f t="shared" ca="1" si="145"/>
        <v>6.5224528713553873E-4</v>
      </c>
    </row>
    <row r="92" spans="1:31">
      <c r="A92" t="s">
        <v>195</v>
      </c>
      <c r="B92" t="s">
        <v>49</v>
      </c>
      <c r="C92" t="s">
        <v>13</v>
      </c>
      <c r="D92">
        <v>0.36000000000000004</v>
      </c>
      <c r="E92" s="9"/>
      <c r="F92" s="9"/>
      <c r="G92" s="9">
        <v>1</v>
      </c>
      <c r="H92" s="9">
        <v>1</v>
      </c>
      <c r="I92" s="9">
        <v>1</v>
      </c>
      <c r="J92" s="9" t="s">
        <v>154</v>
      </c>
      <c r="K92" s="9"/>
      <c r="L92" s="9" t="s">
        <v>154</v>
      </c>
      <c r="M92" s="9" t="s">
        <v>154</v>
      </c>
      <c r="N92" s="9" t="s">
        <v>154</v>
      </c>
      <c r="O92" s="9" t="s">
        <v>154</v>
      </c>
      <c r="P92" s="9" t="s">
        <v>154</v>
      </c>
      <c r="Q92" s="9">
        <v>1</v>
      </c>
      <c r="R92">
        <f t="shared" si="137"/>
        <v>7.8595974226833913</v>
      </c>
      <c r="S92" s="10">
        <f t="shared" si="138"/>
        <v>3.8602924671293255E-4</v>
      </c>
      <c r="T92" s="10">
        <f t="shared" ref="T92" si="187">SUM(S92:S93)</f>
        <v>5.1530655612589699E-3</v>
      </c>
      <c r="U92" s="10">
        <f t="shared" si="140"/>
        <v>7.49125432470958E-2</v>
      </c>
      <c r="V92" s="15">
        <f t="shared" ref="V92" si="188">SUM(D92:D93)</f>
        <v>18</v>
      </c>
      <c r="W92" s="10">
        <f t="shared" si="142"/>
        <v>-2.5914339358965375</v>
      </c>
      <c r="AA92">
        <f t="shared" si="148"/>
        <v>178</v>
      </c>
      <c r="AB92" s="12">
        <f t="shared" ca="1" si="143"/>
        <v>3.781057898109405E-3</v>
      </c>
      <c r="AC92" s="12">
        <f t="shared" ca="1" si="144"/>
        <v>12</v>
      </c>
      <c r="AD92" s="12">
        <f t="shared" ca="1" si="136"/>
        <v>0</v>
      </c>
      <c r="AE92" s="13">
        <f t="shared" ca="1" si="145"/>
        <v>4.5372694777312858E-2</v>
      </c>
    </row>
    <row r="93" spans="1:31">
      <c r="B93" t="s">
        <v>154</v>
      </c>
      <c r="C93" t="s">
        <v>14</v>
      </c>
      <c r="D93">
        <v>17.64</v>
      </c>
      <c r="E93" s="9" t="s">
        <v>154</v>
      </c>
      <c r="F93" s="9">
        <v>1</v>
      </c>
      <c r="G93" s="9"/>
      <c r="H93" s="9"/>
      <c r="I93" s="9"/>
      <c r="J93" s="9"/>
      <c r="K93" s="9" t="s">
        <v>154</v>
      </c>
      <c r="L93" s="9"/>
      <c r="M93" s="9"/>
      <c r="N93" s="9"/>
      <c r="O93" s="9"/>
      <c r="P93" s="9"/>
      <c r="Q93" s="9"/>
      <c r="R93">
        <f t="shared" si="137"/>
        <v>5.3460304848849534</v>
      </c>
      <c r="S93" s="10">
        <f t="shared" si="138"/>
        <v>4.7670363145460373E-3</v>
      </c>
      <c r="T93" s="10">
        <f t="shared" ref="T93" si="189">T92</f>
        <v>5.1530655612589699E-3</v>
      </c>
      <c r="U93" s="10">
        <f t="shared" si="140"/>
        <v>0.92508745675290416</v>
      </c>
      <c r="V93" s="15">
        <f t="shared" ref="V93" si="190">V92</f>
        <v>18</v>
      </c>
      <c r="W93" s="10">
        <f t="shared" si="142"/>
        <v>-7.7866998098099799E-2</v>
      </c>
      <c r="AA93">
        <f t="shared" si="148"/>
        <v>180</v>
      </c>
      <c r="AB93" s="12">
        <f t="shared" ca="1" si="143"/>
        <v>8.0835510751353194E-3</v>
      </c>
      <c r="AC93" s="12">
        <f t="shared" ca="1" si="144"/>
        <v>4</v>
      </c>
      <c r="AD93" s="12">
        <f t="shared" ca="1" si="136"/>
        <v>0</v>
      </c>
      <c r="AE93" s="13">
        <f t="shared" ca="1" si="145"/>
        <v>3.2334204300541278E-2</v>
      </c>
    </row>
    <row r="94" spans="1:31">
      <c r="A94" t="s">
        <v>196</v>
      </c>
      <c r="B94" t="s">
        <v>50</v>
      </c>
      <c r="C94" t="s">
        <v>13</v>
      </c>
      <c r="D94">
        <v>0</v>
      </c>
      <c r="E94" s="9"/>
      <c r="F94" s="9"/>
      <c r="G94" s="9">
        <v>1</v>
      </c>
      <c r="H94" s="9">
        <v>1</v>
      </c>
      <c r="I94" s="9">
        <v>1</v>
      </c>
      <c r="J94" s="9" t="s">
        <v>154</v>
      </c>
      <c r="K94" s="9"/>
      <c r="L94" s="9" t="s">
        <v>154</v>
      </c>
      <c r="M94" s="9" t="s">
        <v>154</v>
      </c>
      <c r="N94" s="9" t="s">
        <v>154</v>
      </c>
      <c r="O94" s="9" t="s">
        <v>154</v>
      </c>
      <c r="P94" s="9" t="s">
        <v>154</v>
      </c>
      <c r="Q94" s="9" t="s">
        <v>154</v>
      </c>
      <c r="R94">
        <f t="shared" si="137"/>
        <v>6.1067639738398913</v>
      </c>
      <c r="S94" s="10">
        <f t="shared" si="138"/>
        <v>2.2277482125244107E-3</v>
      </c>
      <c r="T94" s="10">
        <f t="shared" ref="T94" si="191">SUM(S94:S95)</f>
        <v>1.0022277482125244</v>
      </c>
      <c r="U94" s="10">
        <f t="shared" si="140"/>
        <v>2.2227963818579211E-3</v>
      </c>
      <c r="V94" s="15">
        <f t="shared" ref="V94" si="192">SUM(D94:D95)</f>
        <v>13</v>
      </c>
      <c r="W94" s="10">
        <f t="shared" si="142"/>
        <v>-6.108989244300556</v>
      </c>
      <c r="AA94">
        <f t="shared" si="148"/>
        <v>182</v>
      </c>
      <c r="AB94" s="12">
        <f t="shared" ca="1" si="143"/>
        <v>5.1999626880434267E-2</v>
      </c>
      <c r="AC94" s="12">
        <f t="shared" ca="1" si="144"/>
        <v>2</v>
      </c>
      <c r="AD94" s="12">
        <f t="shared" ca="1" si="136"/>
        <v>0.02</v>
      </c>
      <c r="AE94" s="13">
        <f t="shared" ca="1" si="145"/>
        <v>0.10399925376086853</v>
      </c>
    </row>
    <row r="95" spans="1:31">
      <c r="B95" t="s">
        <v>154</v>
      </c>
      <c r="C95" t="s">
        <v>14</v>
      </c>
      <c r="D95">
        <v>13</v>
      </c>
      <c r="E95" s="9" t="s">
        <v>154</v>
      </c>
      <c r="F95" s="9" t="s">
        <v>154</v>
      </c>
      <c r="G95" s="9"/>
      <c r="H95" s="9"/>
      <c r="I95" s="9"/>
      <c r="J95" s="9"/>
      <c r="K95" s="9" t="s">
        <v>154</v>
      </c>
      <c r="L95" s="9"/>
      <c r="M95" s="9"/>
      <c r="N95" s="9"/>
      <c r="O95" s="9"/>
      <c r="P95" s="9"/>
      <c r="Q95" s="9"/>
      <c r="R95">
        <f t="shared" si="137"/>
        <v>0</v>
      </c>
      <c r="S95" s="10">
        <f t="shared" si="138"/>
        <v>1</v>
      </c>
      <c r="T95" s="10">
        <f t="shared" ref="T95" si="193">T94</f>
        <v>1.0022277482125244</v>
      </c>
      <c r="U95" s="10">
        <f t="shared" si="140"/>
        <v>0.99777720361814215</v>
      </c>
      <c r="V95" s="15">
        <f t="shared" ref="V95" si="194">V94</f>
        <v>13</v>
      </c>
      <c r="W95" s="10">
        <f t="shared" si="142"/>
        <v>-2.2252704606643132E-3</v>
      </c>
      <c r="AA95">
        <f t="shared" si="148"/>
        <v>184</v>
      </c>
      <c r="AB95" s="12">
        <f t="shared" ca="1" si="143"/>
        <v>0.22309283226751556</v>
      </c>
      <c r="AC95" s="12">
        <f t="shared" ca="1" si="144"/>
        <v>11</v>
      </c>
      <c r="AD95" s="12">
        <f t="shared" ca="1" si="136"/>
        <v>4.03</v>
      </c>
      <c r="AE95" s="13">
        <f t="shared" ca="1" si="145"/>
        <v>2.4540211549426711</v>
      </c>
    </row>
    <row r="96" spans="1:31">
      <c r="A96" t="s">
        <v>197</v>
      </c>
      <c r="B96" t="s">
        <v>51</v>
      </c>
      <c r="C96" t="s">
        <v>13</v>
      </c>
      <c r="D96">
        <v>0.03</v>
      </c>
      <c r="E96" s="9"/>
      <c r="F96" s="9"/>
      <c r="G96" s="9" t="s">
        <v>154</v>
      </c>
      <c r="H96" s="9" t="s">
        <v>154</v>
      </c>
      <c r="I96" s="9">
        <v>1</v>
      </c>
      <c r="J96" s="9" t="s">
        <v>154</v>
      </c>
      <c r="K96" s="9"/>
      <c r="L96" s="9" t="s">
        <v>154</v>
      </c>
      <c r="M96" s="9" t="s">
        <v>154</v>
      </c>
      <c r="N96" s="9" t="s">
        <v>154</v>
      </c>
      <c r="O96" s="9" t="s">
        <v>154</v>
      </c>
      <c r="P96" s="9" t="s">
        <v>154</v>
      </c>
      <c r="Q96" s="9">
        <v>1</v>
      </c>
      <c r="R96">
        <f t="shared" si="137"/>
        <v>3.3883971301873288</v>
      </c>
      <c r="S96" s="10">
        <f t="shared" si="138"/>
        <v>3.376275084537031E-2</v>
      </c>
      <c r="T96" s="10">
        <f t="shared" ref="T96" si="195">SUM(S96:S97)</f>
        <v>1.0337627508453704</v>
      </c>
      <c r="U96" s="10">
        <f t="shared" si="140"/>
        <v>3.2660057462662942E-2</v>
      </c>
      <c r="V96" s="15">
        <f t="shared" ref="V96" si="196">SUM(D96:D97)</f>
        <v>19</v>
      </c>
      <c r="W96" s="10">
        <f t="shared" si="142"/>
        <v>-3.42160243202119</v>
      </c>
      <c r="AA96">
        <f t="shared" si="148"/>
        <v>186</v>
      </c>
      <c r="AB96" s="12">
        <f t="shared" ca="1" si="143"/>
        <v>1.3419676700719158E-2</v>
      </c>
      <c r="AC96" s="12">
        <f t="shared" ca="1" si="144"/>
        <v>10</v>
      </c>
      <c r="AD96" s="12">
        <f t="shared" ca="1" si="136"/>
        <v>0</v>
      </c>
      <c r="AE96" s="13">
        <f t="shared" ca="1" si="145"/>
        <v>0.13419676700719158</v>
      </c>
    </row>
    <row r="97" spans="1:31">
      <c r="B97" t="s">
        <v>154</v>
      </c>
      <c r="C97" t="s">
        <v>14</v>
      </c>
      <c r="D97">
        <v>18.97</v>
      </c>
      <c r="E97" s="9" t="s">
        <v>154</v>
      </c>
      <c r="F97" s="9" t="s">
        <v>154</v>
      </c>
      <c r="G97" s="9"/>
      <c r="H97" s="9"/>
      <c r="I97" s="9"/>
      <c r="J97" s="9"/>
      <c r="K97" s="9" t="s">
        <v>154</v>
      </c>
      <c r="L97" s="9"/>
      <c r="M97" s="9"/>
      <c r="N97" s="9"/>
      <c r="O97" s="9"/>
      <c r="P97" s="9"/>
      <c r="Q97" s="9"/>
      <c r="R97">
        <f t="shared" si="137"/>
        <v>0</v>
      </c>
      <c r="S97" s="10">
        <f t="shared" si="138"/>
        <v>1</v>
      </c>
      <c r="T97" s="10">
        <f t="shared" ref="T97" si="197">T96</f>
        <v>1.0337627508453704</v>
      </c>
      <c r="U97" s="10">
        <f t="shared" si="140"/>
        <v>0.96733994253733702</v>
      </c>
      <c r="V97" s="15">
        <f t="shared" ref="V97" si="198">V96</f>
        <v>19</v>
      </c>
      <c r="W97" s="10">
        <f t="shared" si="142"/>
        <v>-3.3205301833861237E-2</v>
      </c>
      <c r="AA97">
        <f t="shared" si="148"/>
        <v>188</v>
      </c>
      <c r="AB97" s="12">
        <f t="shared" ca="1" si="143"/>
        <v>2.8799865138319229E-3</v>
      </c>
      <c r="AC97" s="12">
        <f t="shared" ca="1" si="144"/>
        <v>2</v>
      </c>
      <c r="AD97" s="12">
        <f t="shared" ca="1" si="136"/>
        <v>0</v>
      </c>
      <c r="AE97" s="13">
        <f t="shared" ca="1" si="145"/>
        <v>5.7599730276638459E-3</v>
      </c>
    </row>
    <row r="98" spans="1:31">
      <c r="A98" t="s">
        <v>155</v>
      </c>
      <c r="B98" t="s">
        <v>52</v>
      </c>
      <c r="C98" t="s">
        <v>13</v>
      </c>
      <c r="D98">
        <v>1</v>
      </c>
      <c r="E98" s="9"/>
      <c r="F98" s="9"/>
      <c r="G98" s="9" t="s">
        <v>154</v>
      </c>
      <c r="H98" s="9" t="s">
        <v>154</v>
      </c>
      <c r="I98" s="9">
        <v>1</v>
      </c>
      <c r="J98" s="9" t="s">
        <v>154</v>
      </c>
      <c r="K98" s="9"/>
      <c r="L98" s="9" t="s">
        <v>154</v>
      </c>
      <c r="M98" s="9" t="s">
        <v>154</v>
      </c>
      <c r="N98" s="9">
        <v>1</v>
      </c>
      <c r="O98" s="9" t="s">
        <v>154</v>
      </c>
      <c r="P98" s="9" t="s">
        <v>154</v>
      </c>
      <c r="Q98" s="9" t="s">
        <v>154</v>
      </c>
      <c r="R98">
        <f t="shared" si="137"/>
        <v>4.0942520770442528</v>
      </c>
      <c r="S98" s="10">
        <f t="shared" si="138"/>
        <v>1.6668208157578898E-2</v>
      </c>
      <c r="T98" s="10">
        <f t="shared" ref="T98" si="199">SUM(S98:S99)</f>
        <v>0.11023353366187064</v>
      </c>
      <c r="U98" s="10">
        <f t="shared" si="140"/>
        <v>0.15120814514308153</v>
      </c>
      <c r="V98" s="15">
        <f t="shared" ref="V98" si="200">SUM(D98:D99)</f>
        <v>5</v>
      </c>
      <c r="W98" s="10">
        <f t="shared" si="142"/>
        <v>-1.889097946693715</v>
      </c>
      <c r="AA98">
        <f t="shared" si="148"/>
        <v>190</v>
      </c>
      <c r="AB98" s="12">
        <f t="shared" ca="1" si="143"/>
        <v>1.146877699154024E-5</v>
      </c>
      <c r="AC98" s="12">
        <f t="shared" ca="1" si="144"/>
        <v>2</v>
      </c>
      <c r="AD98" s="12">
        <f t="shared" ca="1" si="136"/>
        <v>0</v>
      </c>
      <c r="AE98" s="13">
        <f t="shared" ca="1" si="145"/>
        <v>2.2937553983080479E-5</v>
      </c>
    </row>
    <row r="99" spans="1:31">
      <c r="B99" t="s">
        <v>154</v>
      </c>
      <c r="C99" t="s">
        <v>14</v>
      </c>
      <c r="D99">
        <v>4</v>
      </c>
      <c r="E99" s="9" t="s">
        <v>154</v>
      </c>
      <c r="F99" s="9" t="s">
        <v>154</v>
      </c>
      <c r="G99" s="9"/>
      <c r="H99" s="9"/>
      <c r="I99" s="9"/>
      <c r="J99" s="9"/>
      <c r="K99" s="9">
        <v>1</v>
      </c>
      <c r="L99" s="9"/>
      <c r="M99" s="9"/>
      <c r="N99" s="9"/>
      <c r="O99" s="9"/>
      <c r="P99" s="9"/>
      <c r="Q99" s="9"/>
      <c r="R99">
        <f t="shared" si="137"/>
        <v>2.3690954181476074</v>
      </c>
      <c r="S99" s="10">
        <f t="shared" si="138"/>
        <v>9.3565325504291738E-2</v>
      </c>
      <c r="T99" s="10">
        <f t="shared" ref="T99" si="201">T98</f>
        <v>0.11023353366187064</v>
      </c>
      <c r="U99" s="10">
        <f t="shared" si="140"/>
        <v>0.84879185485691844</v>
      </c>
      <c r="V99" s="15">
        <f t="shared" ref="V99" si="202">V98</f>
        <v>5</v>
      </c>
      <c r="W99" s="10">
        <f t="shared" si="142"/>
        <v>-0.16394128779706971</v>
      </c>
      <c r="AA99">
        <f t="shared" si="148"/>
        <v>192</v>
      </c>
      <c r="AB99" s="12">
        <f t="shared" ca="1" si="143"/>
        <v>1.3404748553089355E-4</v>
      </c>
      <c r="AC99" s="12">
        <f t="shared" ca="1" si="144"/>
        <v>9</v>
      </c>
      <c r="AD99" s="12">
        <f t="shared" ca="1" si="136"/>
        <v>0</v>
      </c>
      <c r="AE99" s="13">
        <f t="shared" ca="1" si="145"/>
        <v>1.2064273697780419E-3</v>
      </c>
    </row>
    <row r="100" spans="1:31">
      <c r="A100" t="s">
        <v>198</v>
      </c>
      <c r="B100" t="s">
        <v>53</v>
      </c>
      <c r="C100" t="s">
        <v>13</v>
      </c>
      <c r="D100">
        <v>6</v>
      </c>
      <c r="E100" s="9"/>
      <c r="F100" s="9"/>
      <c r="G100" s="9" t="s">
        <v>154</v>
      </c>
      <c r="H100" s="9" t="s">
        <v>154</v>
      </c>
      <c r="I100" s="9">
        <v>1</v>
      </c>
      <c r="J100" s="9" t="s">
        <v>154</v>
      </c>
      <c r="K100" s="9"/>
      <c r="L100" s="9" t="s">
        <v>154</v>
      </c>
      <c r="M100" s="9" t="s">
        <v>154</v>
      </c>
      <c r="N100" s="9" t="s">
        <v>154</v>
      </c>
      <c r="O100" s="9" t="s">
        <v>154</v>
      </c>
      <c r="P100" s="9" t="s">
        <v>154</v>
      </c>
      <c r="Q100" s="9">
        <v>1</v>
      </c>
      <c r="R100">
        <f t="shared" si="137"/>
        <v>3.3883971301873288</v>
      </c>
      <c r="S100" s="10">
        <f t="shared" si="138"/>
        <v>3.376275084537031E-2</v>
      </c>
      <c r="T100" s="10">
        <f t="shared" ref="T100" si="203">SUM(S100:S101)</f>
        <v>3.8529787159916347E-2</v>
      </c>
      <c r="U100" s="10">
        <f t="shared" si="140"/>
        <v>0.87627659881014541</v>
      </c>
      <c r="V100" s="15">
        <f t="shared" ref="V100" si="204">SUM(D100:D101)</f>
        <v>6</v>
      </c>
      <c r="W100" s="10">
        <f t="shared" si="142"/>
        <v>-0.13207348581856235</v>
      </c>
      <c r="AA100">
        <f t="shared" si="148"/>
        <v>194</v>
      </c>
      <c r="AB100" s="12">
        <f t="shared" ca="1" si="143"/>
        <v>6.1782388275630137E-2</v>
      </c>
      <c r="AC100" s="12">
        <f t="shared" ca="1" si="144"/>
        <v>1</v>
      </c>
      <c r="AD100" s="12">
        <f t="shared" ca="1" si="136"/>
        <v>0</v>
      </c>
      <c r="AE100" s="13">
        <f t="shared" ca="1" si="145"/>
        <v>6.1782388275630137E-2</v>
      </c>
    </row>
    <row r="101" spans="1:31">
      <c r="B101" t="s">
        <v>154</v>
      </c>
      <c r="C101" t="s">
        <v>14</v>
      </c>
      <c r="D101">
        <v>0</v>
      </c>
      <c r="E101" s="9" t="s">
        <v>154</v>
      </c>
      <c r="F101" s="9">
        <v>1</v>
      </c>
      <c r="G101" s="9"/>
      <c r="H101" s="9"/>
      <c r="I101" s="9"/>
      <c r="J101" s="9"/>
      <c r="K101" s="9" t="s">
        <v>154</v>
      </c>
      <c r="L101" s="9"/>
      <c r="M101" s="9"/>
      <c r="N101" s="9"/>
      <c r="O101" s="9"/>
      <c r="P101" s="9"/>
      <c r="Q101" s="9"/>
      <c r="R101">
        <f t="shared" si="137"/>
        <v>5.3460304848849534</v>
      </c>
      <c r="S101" s="10">
        <f t="shared" si="138"/>
        <v>4.7670363145460373E-3</v>
      </c>
      <c r="T101" s="10">
        <f t="shared" ref="T101" si="205">T100</f>
        <v>3.8529787159916347E-2</v>
      </c>
      <c r="U101" s="10">
        <f t="shared" si="140"/>
        <v>0.12372340118985456</v>
      </c>
      <c r="V101" s="15">
        <f t="shared" ref="V101" si="206">V100</f>
        <v>6</v>
      </c>
      <c r="W101" s="10">
        <f t="shared" si="142"/>
        <v>-2.0897068405161869</v>
      </c>
      <c r="AA101">
        <f t="shared" si="148"/>
        <v>196</v>
      </c>
      <c r="AB101" s="12">
        <f t="shared" ca="1" si="143"/>
        <v>0.15844297030737431</v>
      </c>
      <c r="AC101" s="12">
        <f t="shared" ca="1" si="144"/>
        <v>5</v>
      </c>
      <c r="AD101" s="12">
        <f t="shared" ca="1" si="136"/>
        <v>0.34</v>
      </c>
      <c r="AE101" s="13">
        <f t="shared" ca="1" si="145"/>
        <v>0.79221485153687154</v>
      </c>
    </row>
    <row r="102" spans="1:31">
      <c r="A102" t="s">
        <v>199</v>
      </c>
      <c r="B102" t="s">
        <v>54</v>
      </c>
      <c r="C102" t="s">
        <v>13</v>
      </c>
      <c r="D102">
        <v>0</v>
      </c>
      <c r="E102" s="9"/>
      <c r="F102" s="9"/>
      <c r="G102" s="9" t="s">
        <v>154</v>
      </c>
      <c r="H102" s="9">
        <v>1</v>
      </c>
      <c r="I102" s="9">
        <v>1</v>
      </c>
      <c r="J102" s="9">
        <v>1</v>
      </c>
      <c r="K102" s="9"/>
      <c r="L102" s="9">
        <v>1</v>
      </c>
      <c r="M102" s="9">
        <v>1</v>
      </c>
      <c r="N102" s="9" t="s">
        <v>154</v>
      </c>
      <c r="O102" s="9" t="s">
        <v>154</v>
      </c>
      <c r="P102" s="9" t="s">
        <v>154</v>
      </c>
      <c r="Q102" s="9" t="s">
        <v>154</v>
      </c>
      <c r="R102">
        <f t="shared" si="137"/>
        <v>12.629931566367977</v>
      </c>
      <c r="S102" s="10">
        <f t="shared" si="138"/>
        <v>3.2725810699737652E-6</v>
      </c>
      <c r="T102" s="10">
        <f t="shared" ref="T102" si="207">SUM(S102:S103)</f>
        <v>1.0000032725810699</v>
      </c>
      <c r="U102" s="10">
        <f t="shared" si="140"/>
        <v>3.2725703602219543E-6</v>
      </c>
      <c r="V102" s="15">
        <f t="shared" ref="V102" si="208">SUM(D102:D103)</f>
        <v>244</v>
      </c>
      <c r="W102" s="10">
        <f t="shared" si="142"/>
        <v>-12.629934838943692</v>
      </c>
      <c r="AA102">
        <f t="shared" si="148"/>
        <v>198</v>
      </c>
      <c r="AB102" s="12">
        <f t="shared" ca="1" si="143"/>
        <v>2.7818842603271077E-6</v>
      </c>
      <c r="AC102" s="12">
        <f t="shared" ca="1" si="144"/>
        <v>5</v>
      </c>
      <c r="AD102" s="12">
        <f t="shared" ref="AD102:AD132" ca="1" si="209">INDIRECT(ADDRESS($AA102,4))</f>
        <v>0</v>
      </c>
      <c r="AE102" s="13">
        <f t="shared" ca="1" si="145"/>
        <v>1.3909421301635538E-5</v>
      </c>
    </row>
    <row r="103" spans="1:31">
      <c r="B103" t="s">
        <v>154</v>
      </c>
      <c r="C103" t="s">
        <v>14</v>
      </c>
      <c r="D103">
        <v>244</v>
      </c>
      <c r="E103" s="9" t="s">
        <v>154</v>
      </c>
      <c r="F103" s="9" t="s">
        <v>154</v>
      </c>
      <c r="G103" s="9"/>
      <c r="H103" s="9"/>
      <c r="I103" s="9"/>
      <c r="J103" s="9"/>
      <c r="K103" s="9" t="s">
        <v>154</v>
      </c>
      <c r="L103" s="9"/>
      <c r="M103" s="9"/>
      <c r="N103" s="9"/>
      <c r="O103" s="9"/>
      <c r="P103" s="9"/>
      <c r="Q103" s="9"/>
      <c r="R103">
        <f t="shared" si="137"/>
        <v>0</v>
      </c>
      <c r="S103" s="10">
        <f t="shared" si="138"/>
        <v>1</v>
      </c>
      <c r="T103" s="10">
        <f t="shared" ref="T103" si="210">T102</f>
        <v>1.0000032725810699</v>
      </c>
      <c r="U103" s="10">
        <f t="shared" si="140"/>
        <v>0.99999672742963985</v>
      </c>
      <c r="V103" s="15">
        <f t="shared" ref="V103" si="211">V102</f>
        <v>244</v>
      </c>
      <c r="W103" s="10">
        <f t="shared" si="142"/>
        <v>-3.2725757150166733E-6</v>
      </c>
      <c r="AA103">
        <f t="shared" si="148"/>
        <v>200</v>
      </c>
      <c r="AB103" s="12">
        <f t="shared" ca="1" si="143"/>
        <v>7.559967161256502E-5</v>
      </c>
      <c r="AC103" s="12">
        <f t="shared" ca="1" si="144"/>
        <v>10</v>
      </c>
      <c r="AD103" s="12">
        <f t="shared" ca="1" si="209"/>
        <v>0</v>
      </c>
      <c r="AE103" s="13">
        <f t="shared" ca="1" si="145"/>
        <v>7.559967161256502E-4</v>
      </c>
    </row>
    <row r="104" spans="1:31">
      <c r="A104" t="s">
        <v>200</v>
      </c>
      <c r="B104" t="s">
        <v>55</v>
      </c>
      <c r="C104" t="s">
        <v>13</v>
      </c>
      <c r="D104">
        <v>0</v>
      </c>
      <c r="E104" s="9"/>
      <c r="F104" s="9"/>
      <c r="G104" s="9">
        <v>1</v>
      </c>
      <c r="H104" s="9">
        <v>1</v>
      </c>
      <c r="I104" s="9">
        <v>1</v>
      </c>
      <c r="J104" s="9" t="s">
        <v>154</v>
      </c>
      <c r="K104" s="9"/>
      <c r="L104" s="9" t="s">
        <v>154</v>
      </c>
      <c r="M104" s="9" t="s">
        <v>154</v>
      </c>
      <c r="N104" s="9" t="s">
        <v>154</v>
      </c>
      <c r="O104" s="9">
        <v>1</v>
      </c>
      <c r="P104" s="9" t="s">
        <v>154</v>
      </c>
      <c r="Q104" s="9" t="s">
        <v>154</v>
      </c>
      <c r="R104">
        <f t="shared" si="137"/>
        <v>7.1915638655466889</v>
      </c>
      <c r="S104" s="10">
        <f t="shared" si="138"/>
        <v>7.529107481469775E-4</v>
      </c>
      <c r="T104" s="10">
        <f t="shared" ref="T104" si="212">SUM(S104:S105)</f>
        <v>1.000752910748147</v>
      </c>
      <c r="U104" s="10">
        <f t="shared" si="140"/>
        <v>7.5234430003717236E-4</v>
      </c>
      <c r="V104" s="15">
        <f t="shared" ref="V104" si="213">SUM(D104:D105)</f>
        <v>6</v>
      </c>
      <c r="W104" s="10">
        <f t="shared" si="142"/>
        <v>-7.1923164929997272</v>
      </c>
      <c r="AA104">
        <f t="shared" si="148"/>
        <v>202</v>
      </c>
      <c r="AB104" s="12">
        <f t="shared" ca="1" si="143"/>
        <v>2.4904270265834032E-6</v>
      </c>
      <c r="AC104" s="12">
        <f t="shared" ca="1" si="144"/>
        <v>16</v>
      </c>
      <c r="AD104" s="12">
        <f t="shared" ca="1" si="209"/>
        <v>0</v>
      </c>
      <c r="AE104" s="13">
        <f t="shared" ca="1" si="145"/>
        <v>3.9846832425334451E-5</v>
      </c>
    </row>
    <row r="105" spans="1:31">
      <c r="B105" t="s">
        <v>154</v>
      </c>
      <c r="C105" t="s">
        <v>14</v>
      </c>
      <c r="D105">
        <v>6</v>
      </c>
      <c r="E105" s="9" t="s">
        <v>154</v>
      </c>
      <c r="F105" s="9" t="s">
        <v>154</v>
      </c>
      <c r="G105" s="9"/>
      <c r="H105" s="9"/>
      <c r="I105" s="9"/>
      <c r="J105" s="9"/>
      <c r="K105" s="9" t="s">
        <v>154</v>
      </c>
      <c r="L105" s="9"/>
      <c r="M105" s="9"/>
      <c r="N105" s="9"/>
      <c r="O105" s="9"/>
      <c r="P105" s="9"/>
      <c r="Q105" s="9"/>
      <c r="R105">
        <f t="shared" si="137"/>
        <v>0</v>
      </c>
      <c r="S105" s="10">
        <f t="shared" si="138"/>
        <v>1</v>
      </c>
      <c r="T105" s="10">
        <f t="shared" ref="T105" si="214">T104</f>
        <v>1.000752910748147</v>
      </c>
      <c r="U105" s="10">
        <f t="shared" si="140"/>
        <v>0.99924765569996277</v>
      </c>
      <c r="V105" s="15">
        <f t="shared" ref="V105" si="215">V104</f>
        <v>6</v>
      </c>
      <c r="W105" s="10">
        <f t="shared" si="142"/>
        <v>-7.5262745303807078E-4</v>
      </c>
      <c r="AA105">
        <f t="shared" si="148"/>
        <v>204</v>
      </c>
      <c r="AB105" s="12">
        <f t="shared" ca="1" si="143"/>
        <v>0.4130749306395482</v>
      </c>
      <c r="AC105" s="12">
        <f t="shared" ca="1" si="144"/>
        <v>10</v>
      </c>
      <c r="AD105" s="12">
        <f t="shared" ca="1" si="209"/>
        <v>4.54</v>
      </c>
      <c r="AE105" s="13">
        <f t="shared" ca="1" si="145"/>
        <v>4.1307493063954821</v>
      </c>
    </row>
    <row r="106" spans="1:31">
      <c r="A106" t="s">
        <v>201</v>
      </c>
      <c r="B106" t="s">
        <v>56</v>
      </c>
      <c r="C106" t="s">
        <v>13</v>
      </c>
      <c r="D106">
        <v>0</v>
      </c>
      <c r="E106" s="9"/>
      <c r="F106" s="9"/>
      <c r="G106" s="9" t="s">
        <v>154</v>
      </c>
      <c r="H106" s="9">
        <v>1</v>
      </c>
      <c r="I106" s="9">
        <v>1</v>
      </c>
      <c r="J106" s="9">
        <v>1</v>
      </c>
      <c r="K106" s="9"/>
      <c r="L106" s="9" t="s">
        <v>154</v>
      </c>
      <c r="M106" s="9" t="s">
        <v>154</v>
      </c>
      <c r="N106" s="9">
        <v>1</v>
      </c>
      <c r="O106" s="9" t="s">
        <v>154</v>
      </c>
      <c r="P106" s="9" t="s">
        <v>154</v>
      </c>
      <c r="Q106" s="9" t="s">
        <v>154</v>
      </c>
      <c r="R106">
        <f t="shared" si="137"/>
        <v>9.6230373415401438</v>
      </c>
      <c r="S106" s="10">
        <f t="shared" si="138"/>
        <v>6.6186281702037165E-5</v>
      </c>
      <c r="T106" s="10">
        <f t="shared" ref="T106" si="216">SUM(S106:S107)</f>
        <v>1.000066186281702</v>
      </c>
      <c r="U106" s="10">
        <f t="shared" si="140"/>
        <v>6.6181901368069643E-5</v>
      </c>
      <c r="V106" s="15">
        <f t="shared" ref="V106" si="217">SUM(D106:D107)</f>
        <v>7</v>
      </c>
      <c r="W106" s="10">
        <f t="shared" si="142"/>
        <v>-9.6231035256316311</v>
      </c>
      <c r="AA106">
        <f t="shared" si="148"/>
        <v>206</v>
      </c>
      <c r="AB106" s="12">
        <f t="shared" ca="1" si="143"/>
        <v>1.0500733411747385E-4</v>
      </c>
      <c r="AC106" s="12">
        <f t="shared" ca="1" si="144"/>
        <v>2</v>
      </c>
      <c r="AD106" s="12">
        <f t="shared" ca="1" si="209"/>
        <v>0</v>
      </c>
      <c r="AE106" s="13">
        <f t="shared" ca="1" si="145"/>
        <v>2.1001466823494769E-4</v>
      </c>
    </row>
    <row r="107" spans="1:31">
      <c r="B107" t="s">
        <v>154</v>
      </c>
      <c r="C107" t="s">
        <v>14</v>
      </c>
      <c r="D107">
        <v>7</v>
      </c>
      <c r="E107" s="9" t="s">
        <v>154</v>
      </c>
      <c r="F107" s="9" t="s">
        <v>154</v>
      </c>
      <c r="G107" s="9"/>
      <c r="H107" s="9"/>
      <c r="I107" s="9"/>
      <c r="J107" s="9"/>
      <c r="K107" s="9" t="s">
        <v>154</v>
      </c>
      <c r="L107" s="9"/>
      <c r="M107" s="9"/>
      <c r="N107" s="9"/>
      <c r="O107" s="9"/>
      <c r="P107" s="9"/>
      <c r="Q107" s="9"/>
      <c r="R107">
        <f t="shared" si="137"/>
        <v>0</v>
      </c>
      <c r="S107" s="10">
        <f t="shared" si="138"/>
        <v>1</v>
      </c>
      <c r="T107" s="10">
        <f t="shared" ref="T107" si="218">T106</f>
        <v>1.000066186281702</v>
      </c>
      <c r="U107" s="10">
        <f t="shared" si="140"/>
        <v>0.99993381809863202</v>
      </c>
      <c r="V107" s="15">
        <f t="shared" ref="V107" si="219">V106</f>
        <v>7</v>
      </c>
      <c r="W107" s="10">
        <f t="shared" si="142"/>
        <v>-6.6184091486644434E-5</v>
      </c>
      <c r="AA107">
        <f t="shared" si="148"/>
        <v>208</v>
      </c>
      <c r="AB107" s="12">
        <f t="shared" ca="1" si="143"/>
        <v>4.8573128944779566E-6</v>
      </c>
      <c r="AC107" s="12">
        <f t="shared" ca="1" si="144"/>
        <v>2</v>
      </c>
      <c r="AD107" s="12">
        <f t="shared" ca="1" si="209"/>
        <v>0</v>
      </c>
      <c r="AE107" s="13">
        <f t="shared" ca="1" si="145"/>
        <v>9.7146257889559132E-6</v>
      </c>
    </row>
    <row r="108" spans="1:31">
      <c r="A108" t="s">
        <v>202</v>
      </c>
      <c r="B108" t="s">
        <v>57</v>
      </c>
      <c r="C108" t="s">
        <v>13</v>
      </c>
      <c r="D108">
        <v>0</v>
      </c>
      <c r="E108" s="9"/>
      <c r="F108" s="9"/>
      <c r="G108" s="9" t="s">
        <v>154</v>
      </c>
      <c r="H108" s="9">
        <v>1</v>
      </c>
      <c r="I108" s="9">
        <v>1</v>
      </c>
      <c r="J108" s="9">
        <v>1</v>
      </c>
      <c r="K108" s="9"/>
      <c r="L108" s="9">
        <v>1</v>
      </c>
      <c r="M108" s="9" t="s">
        <v>154</v>
      </c>
      <c r="N108" s="9" t="s">
        <v>154</v>
      </c>
      <c r="O108" s="9">
        <v>1</v>
      </c>
      <c r="P108" s="9" t="s">
        <v>154</v>
      </c>
      <c r="Q108" s="9" t="s">
        <v>154</v>
      </c>
      <c r="R108">
        <f t="shared" si="137"/>
        <v>9.9730529315936618</v>
      </c>
      <c r="S108" s="10">
        <f t="shared" si="138"/>
        <v>4.6639957293094978E-5</v>
      </c>
      <c r="T108" s="10">
        <f t="shared" ref="T108" si="220">SUM(S108:S109)</f>
        <v>1.0000466399572931</v>
      </c>
      <c r="U108" s="10">
        <f t="shared" si="140"/>
        <v>4.6637782108929169E-5</v>
      </c>
      <c r="V108" s="15">
        <f t="shared" ref="V108" si="221">SUM(D108:D109)</f>
        <v>53</v>
      </c>
      <c r="W108" s="10">
        <f t="shared" si="142"/>
        <v>-9.9730995704633454</v>
      </c>
      <c r="AA108">
        <f t="shared" si="148"/>
        <v>210</v>
      </c>
      <c r="AB108" s="12">
        <f t="shared" ca="1" si="143"/>
        <v>2.7995968059296465E-7</v>
      </c>
      <c r="AC108" s="12">
        <f t="shared" ca="1" si="144"/>
        <v>7</v>
      </c>
      <c r="AD108" s="12">
        <f t="shared" ca="1" si="209"/>
        <v>0</v>
      </c>
      <c r="AE108" s="13">
        <f t="shared" ca="1" si="145"/>
        <v>1.9597177641507525E-6</v>
      </c>
    </row>
    <row r="109" spans="1:31">
      <c r="B109" t="s">
        <v>154</v>
      </c>
      <c r="C109" t="s">
        <v>14</v>
      </c>
      <c r="D109">
        <v>53</v>
      </c>
      <c r="E109" s="9" t="s">
        <v>154</v>
      </c>
      <c r="F109" s="9" t="s">
        <v>154</v>
      </c>
      <c r="G109" s="9"/>
      <c r="H109" s="9"/>
      <c r="I109" s="9"/>
      <c r="J109" s="9"/>
      <c r="K109" s="9" t="s">
        <v>154</v>
      </c>
      <c r="L109" s="9"/>
      <c r="M109" s="9"/>
      <c r="N109" s="9"/>
      <c r="O109" s="9"/>
      <c r="P109" s="9"/>
      <c r="Q109" s="9"/>
      <c r="R109">
        <f t="shared" si="137"/>
        <v>0</v>
      </c>
      <c r="S109" s="10">
        <f t="shared" si="138"/>
        <v>1</v>
      </c>
      <c r="T109" s="10">
        <f t="shared" ref="T109" si="222">T108</f>
        <v>1.0000466399572931</v>
      </c>
      <c r="U109" s="10">
        <f t="shared" si="140"/>
        <v>0.999953362217891</v>
      </c>
      <c r="V109" s="15">
        <f t="shared" ref="V109" si="223">V108</f>
        <v>53</v>
      </c>
      <c r="W109" s="10">
        <f t="shared" si="142"/>
        <v>-4.6638869684179594E-5</v>
      </c>
      <c r="AA109">
        <f t="shared" si="148"/>
        <v>212</v>
      </c>
      <c r="AB109" s="12">
        <f t="shared" ca="1" si="143"/>
        <v>2.9058430187149463E-4</v>
      </c>
      <c r="AC109" s="12">
        <f t="shared" ca="1" si="144"/>
        <v>6</v>
      </c>
      <c r="AD109" s="12">
        <f t="shared" ca="1" si="209"/>
        <v>0</v>
      </c>
      <c r="AE109" s="13">
        <f t="shared" ca="1" si="145"/>
        <v>1.7435058112289679E-3</v>
      </c>
    </row>
    <row r="110" spans="1:31">
      <c r="A110" t="s">
        <v>203</v>
      </c>
      <c r="B110" t="s">
        <v>58</v>
      </c>
      <c r="C110" t="s">
        <v>13</v>
      </c>
      <c r="D110">
        <v>0</v>
      </c>
      <c r="E110" s="9"/>
      <c r="F110" s="9"/>
      <c r="G110" s="9">
        <v>1</v>
      </c>
      <c r="H110" s="9">
        <v>1</v>
      </c>
      <c r="I110" s="9">
        <v>1</v>
      </c>
      <c r="J110" s="9">
        <v>1</v>
      </c>
      <c r="K110" s="9"/>
      <c r="L110" s="9" t="s">
        <v>154</v>
      </c>
      <c r="M110" s="9" t="s">
        <v>154</v>
      </c>
      <c r="N110" s="9" t="s">
        <v>154</v>
      </c>
      <c r="O110" s="9" t="s">
        <v>154</v>
      </c>
      <c r="P110" s="9" t="s">
        <v>154</v>
      </c>
      <c r="Q110" s="9" t="s">
        <v>154</v>
      </c>
      <c r="R110">
        <f t="shared" si="137"/>
        <v>10.155838098265857</v>
      </c>
      <c r="S110" s="10">
        <f t="shared" si="138"/>
        <v>3.8848616299714805E-5</v>
      </c>
      <c r="T110" s="10">
        <f t="shared" ref="T110" si="224">SUM(S110:S111)</f>
        <v>1.0000388486162997</v>
      </c>
      <c r="U110" s="10">
        <f t="shared" si="140"/>
        <v>3.8847107143355043E-5</v>
      </c>
      <c r="V110" s="15">
        <f t="shared" ref="V110" si="225">SUM(D110:D111)</f>
        <v>387</v>
      </c>
      <c r="W110" s="10">
        <f t="shared" si="142"/>
        <v>-10.155876946127568</v>
      </c>
      <c r="AA110">
        <f t="shared" si="148"/>
        <v>214</v>
      </c>
      <c r="AB110" s="12">
        <f t="shared" ca="1" si="143"/>
        <v>2.3714613512744673E-4</v>
      </c>
      <c r="AC110" s="12">
        <f t="shared" ca="1" si="144"/>
        <v>2</v>
      </c>
      <c r="AD110" s="12">
        <f t="shared" ca="1" si="209"/>
        <v>0</v>
      </c>
      <c r="AE110" s="13">
        <f t="shared" ca="1" si="145"/>
        <v>4.7429227025489346E-4</v>
      </c>
    </row>
    <row r="111" spans="1:31">
      <c r="B111" t="s">
        <v>154</v>
      </c>
      <c r="C111" t="s">
        <v>14</v>
      </c>
      <c r="D111">
        <v>387</v>
      </c>
      <c r="E111" s="9" t="s">
        <v>154</v>
      </c>
      <c r="F111" s="9" t="s">
        <v>154</v>
      </c>
      <c r="G111" s="9"/>
      <c r="H111" s="9"/>
      <c r="I111" s="9"/>
      <c r="J111" s="9"/>
      <c r="K111" s="9" t="s">
        <v>154</v>
      </c>
      <c r="L111" s="9"/>
      <c r="M111" s="9"/>
      <c r="N111" s="9"/>
      <c r="O111" s="9"/>
      <c r="P111" s="9"/>
      <c r="Q111" s="9"/>
      <c r="R111">
        <f t="shared" si="137"/>
        <v>0</v>
      </c>
      <c r="S111" s="10">
        <f t="shared" si="138"/>
        <v>1</v>
      </c>
      <c r="T111" s="10">
        <f t="shared" ref="T111" si="226">T110</f>
        <v>1.0000388486162997</v>
      </c>
      <c r="U111" s="10">
        <f t="shared" si="140"/>
        <v>0.9999611528928567</v>
      </c>
      <c r="V111" s="15">
        <f t="shared" ref="V111" si="227">V110</f>
        <v>387</v>
      </c>
      <c r="W111" s="10">
        <f t="shared" si="142"/>
        <v>-3.8847861711711382E-5</v>
      </c>
      <c r="AA111">
        <f t="shared" si="148"/>
        <v>216</v>
      </c>
      <c r="AB111" s="12">
        <f t="shared" ca="1" si="143"/>
        <v>0.10993152072230912</v>
      </c>
      <c r="AC111" s="12">
        <f t="shared" ca="1" si="144"/>
        <v>1</v>
      </c>
      <c r="AD111" s="12">
        <f t="shared" ca="1" si="209"/>
        <v>0</v>
      </c>
      <c r="AE111" s="13">
        <f t="shared" ca="1" si="145"/>
        <v>0.10993152072230912</v>
      </c>
    </row>
    <row r="112" spans="1:31">
      <c r="A112" t="s">
        <v>204</v>
      </c>
      <c r="B112" t="s">
        <v>59</v>
      </c>
      <c r="C112" t="s">
        <v>13</v>
      </c>
      <c r="D112">
        <v>0.65</v>
      </c>
      <c r="E112" s="9"/>
      <c r="F112" s="9"/>
      <c r="G112" s="9" t="s">
        <v>154</v>
      </c>
      <c r="H112" s="9">
        <v>1</v>
      </c>
      <c r="I112" s="9">
        <v>1</v>
      </c>
      <c r="J112" s="9">
        <v>1</v>
      </c>
      <c r="K112" s="9"/>
      <c r="L112" s="9" t="s">
        <v>154</v>
      </c>
      <c r="M112" s="9" t="s">
        <v>154</v>
      </c>
      <c r="N112" s="9" t="s">
        <v>154</v>
      </c>
      <c r="O112" s="9" t="s">
        <v>154</v>
      </c>
      <c r="P112" s="9" t="s">
        <v>154</v>
      </c>
      <c r="Q112" s="9" t="s">
        <v>154</v>
      </c>
      <c r="R112">
        <f t="shared" si="137"/>
        <v>7.1643489458397198</v>
      </c>
      <c r="S112" s="10">
        <f t="shared" si="138"/>
        <v>7.7368252275474914E-4</v>
      </c>
      <c r="T112" s="10">
        <f t="shared" ref="T112" si="228">SUM(S112:S113)</f>
        <v>1.0007736825227547</v>
      </c>
      <c r="U112" s="10">
        <f t="shared" si="140"/>
        <v>7.730844008651855E-4</v>
      </c>
      <c r="V112" s="15">
        <f t="shared" ref="V112" si="229">SUM(D112:D113)</f>
        <v>232</v>
      </c>
      <c r="W112" s="10">
        <f t="shared" si="142"/>
        <v>-7.1651223292244337</v>
      </c>
      <c r="AA112">
        <f t="shared" si="148"/>
        <v>218</v>
      </c>
      <c r="AB112" s="12">
        <f t="shared" ca="1" si="143"/>
        <v>7.2784077062497538E-2</v>
      </c>
      <c r="AC112" s="12">
        <f t="shared" ca="1" si="144"/>
        <v>2</v>
      </c>
      <c r="AD112" s="12">
        <f t="shared" ca="1" si="209"/>
        <v>0</v>
      </c>
      <c r="AE112" s="13">
        <f t="shared" ca="1" si="145"/>
        <v>0.14556815412499508</v>
      </c>
    </row>
    <row r="113" spans="1:31">
      <c r="B113" t="s">
        <v>154</v>
      </c>
      <c r="C113" t="s">
        <v>14</v>
      </c>
      <c r="D113">
        <v>231.35</v>
      </c>
      <c r="E113" s="9" t="s">
        <v>154</v>
      </c>
      <c r="F113" s="9" t="s">
        <v>154</v>
      </c>
      <c r="G113" s="9"/>
      <c r="H113" s="9"/>
      <c r="I113" s="9"/>
      <c r="J113" s="9"/>
      <c r="K113" s="9" t="s">
        <v>154</v>
      </c>
      <c r="L113" s="9"/>
      <c r="M113" s="9"/>
      <c r="N113" s="9"/>
      <c r="O113" s="9"/>
      <c r="P113" s="9"/>
      <c r="Q113" s="9"/>
      <c r="R113">
        <f t="shared" si="137"/>
        <v>0</v>
      </c>
      <c r="S113" s="10">
        <f t="shared" si="138"/>
        <v>1</v>
      </c>
      <c r="T113" s="10">
        <f t="shared" ref="T113" si="230">T112</f>
        <v>1.0007736825227547</v>
      </c>
      <c r="U113" s="10">
        <f t="shared" si="140"/>
        <v>0.9992269155991349</v>
      </c>
      <c r="V113" s="15">
        <f t="shared" ref="V113" si="231">V112</f>
        <v>232</v>
      </c>
      <c r="W113" s="10">
        <f t="shared" si="142"/>
        <v>-7.733833847136264E-4</v>
      </c>
      <c r="AA113">
        <f t="shared" si="148"/>
        <v>220</v>
      </c>
      <c r="AB113" s="12">
        <f t="shared" ca="1" si="143"/>
        <v>1.0990252956917609E-5</v>
      </c>
      <c r="AC113" s="12">
        <f t="shared" ca="1" si="144"/>
        <v>3</v>
      </c>
      <c r="AD113" s="12">
        <f t="shared" ca="1" si="209"/>
        <v>0</v>
      </c>
      <c r="AE113" s="13">
        <f t="shared" ca="1" si="145"/>
        <v>3.2970758870752829E-5</v>
      </c>
    </row>
    <row r="114" spans="1:31">
      <c r="A114" t="s">
        <v>156</v>
      </c>
      <c r="B114" t="s">
        <v>60</v>
      </c>
      <c r="C114" t="s">
        <v>13</v>
      </c>
      <c r="D114">
        <v>8.9699999999999989</v>
      </c>
      <c r="E114" s="9"/>
      <c r="F114" s="9"/>
      <c r="G114" s="9" t="s">
        <v>154</v>
      </c>
      <c r="H114" s="9" t="s">
        <v>154</v>
      </c>
      <c r="I114" s="9">
        <v>1</v>
      </c>
      <c r="J114" s="9" t="s">
        <v>154</v>
      </c>
      <c r="K114" s="9"/>
      <c r="L114" s="9" t="s">
        <v>154</v>
      </c>
      <c r="M114" s="9" t="s">
        <v>154</v>
      </c>
      <c r="N114" s="9" t="s">
        <v>154</v>
      </c>
      <c r="O114" s="9" t="s">
        <v>154</v>
      </c>
      <c r="P114" s="9" t="s">
        <v>154</v>
      </c>
      <c r="Q114" s="9" t="s">
        <v>154</v>
      </c>
      <c r="R114">
        <f t="shared" si="137"/>
        <v>1.635563681343829</v>
      </c>
      <c r="S114" s="10">
        <f t="shared" si="138"/>
        <v>0.19484251125048474</v>
      </c>
      <c r="T114" s="10">
        <f t="shared" ref="T114" si="232">SUM(S114:S115)</f>
        <v>0.28840783675477649</v>
      </c>
      <c r="U114" s="10">
        <f t="shared" si="140"/>
        <v>0.67557980893616565</v>
      </c>
      <c r="V114" s="15">
        <f t="shared" ref="V114" si="233">SUM(D114:D115)</f>
        <v>11.999999999999998</v>
      </c>
      <c r="W114" s="10">
        <f t="shared" si="142"/>
        <v>-0.39218398061681153</v>
      </c>
      <c r="AA114">
        <f t="shared" si="148"/>
        <v>222</v>
      </c>
      <c r="AB114" s="12">
        <f t="shared" ca="1" si="143"/>
        <v>5.1843440507825663E-5</v>
      </c>
      <c r="AC114" s="12">
        <f t="shared" ca="1" si="144"/>
        <v>1</v>
      </c>
      <c r="AD114" s="12">
        <f t="shared" ca="1" si="209"/>
        <v>0</v>
      </c>
      <c r="AE114" s="13">
        <f t="shared" ca="1" si="145"/>
        <v>5.1843440507825663E-5</v>
      </c>
    </row>
    <row r="115" spans="1:31">
      <c r="B115" t="s">
        <v>154</v>
      </c>
      <c r="C115" t="s">
        <v>14</v>
      </c>
      <c r="D115">
        <v>3.03</v>
      </c>
      <c r="E115" s="9" t="s">
        <v>154</v>
      </c>
      <c r="F115" s="9" t="s">
        <v>154</v>
      </c>
      <c r="G115" s="9"/>
      <c r="H115" s="9"/>
      <c r="I115" s="9"/>
      <c r="J115" s="9"/>
      <c r="K115" s="9">
        <v>1</v>
      </c>
      <c r="L115" s="9"/>
      <c r="M115" s="9"/>
      <c r="N115" s="9"/>
      <c r="O115" s="9"/>
      <c r="P115" s="9"/>
      <c r="Q115" s="9"/>
      <c r="R115">
        <f t="shared" si="137"/>
        <v>2.3690954181476074</v>
      </c>
      <c r="S115" s="10">
        <f t="shared" si="138"/>
        <v>9.3565325504291738E-2</v>
      </c>
      <c r="T115" s="10">
        <f t="shared" ref="T115" si="234">T114</f>
        <v>0.28840783675477649</v>
      </c>
      <c r="U115" s="10">
        <f t="shared" si="140"/>
        <v>0.32442019106383435</v>
      </c>
      <c r="V115" s="15">
        <f t="shared" ref="V115" si="235">V114</f>
        <v>11.999999999999998</v>
      </c>
      <c r="W115" s="10">
        <f t="shared" si="142"/>
        <v>-1.1257157174205901</v>
      </c>
      <c r="AA115">
        <f t="shared" si="148"/>
        <v>224</v>
      </c>
      <c r="AB115" s="12">
        <f t="shared" ca="1" si="143"/>
        <v>3.3022584839352358E-5</v>
      </c>
      <c r="AC115" s="12">
        <f t="shared" ca="1" si="144"/>
        <v>4</v>
      </c>
      <c r="AD115" s="12">
        <f t="shared" ca="1" si="209"/>
        <v>0</v>
      </c>
      <c r="AE115" s="13">
        <f t="shared" ca="1" si="145"/>
        <v>1.3209033935740943E-4</v>
      </c>
    </row>
    <row r="116" spans="1:31">
      <c r="A116" t="s">
        <v>205</v>
      </c>
      <c r="B116" t="s">
        <v>61</v>
      </c>
      <c r="C116" t="s">
        <v>13</v>
      </c>
      <c r="D116">
        <v>0</v>
      </c>
      <c r="E116" s="9"/>
      <c r="F116" s="9"/>
      <c r="G116" s="9" t="s">
        <v>154</v>
      </c>
      <c r="H116" s="9" t="s">
        <v>154</v>
      </c>
      <c r="I116" s="9">
        <v>1</v>
      </c>
      <c r="J116" s="9">
        <v>1</v>
      </c>
      <c r="K116" s="9"/>
      <c r="L116" s="9">
        <v>1</v>
      </c>
      <c r="M116" s="9" t="s">
        <v>154</v>
      </c>
      <c r="N116" s="9" t="s">
        <v>154</v>
      </c>
      <c r="O116" s="9">
        <v>1</v>
      </c>
      <c r="P116" s="9" t="s">
        <v>154</v>
      </c>
      <c r="Q116" s="9" t="s">
        <v>154</v>
      </c>
      <c r="R116">
        <f t="shared" si="137"/>
        <v>8.4933417915237381</v>
      </c>
      <c r="S116" s="10">
        <f t="shared" si="138"/>
        <v>2.0482762390957923E-4</v>
      </c>
      <c r="T116" s="10">
        <f t="shared" ref="T116" si="236">SUM(S116:S117)</f>
        <v>1.0002048276239095</v>
      </c>
      <c r="U116" s="10">
        <f t="shared" si="140"/>
        <v>2.0478567814571395E-4</v>
      </c>
      <c r="V116" s="15">
        <f t="shared" ref="V116" si="237">SUM(D116:D117)</f>
        <v>2</v>
      </c>
      <c r="W116" s="10">
        <f t="shared" si="142"/>
        <v>-8.4935465981733334</v>
      </c>
      <c r="AA116">
        <f t="shared" si="148"/>
        <v>226</v>
      </c>
      <c r="AB116" s="12">
        <f t="shared" ca="1" si="143"/>
        <v>4.8512057608157559E-8</v>
      </c>
      <c r="AC116" s="12">
        <f t="shared" ca="1" si="144"/>
        <v>1</v>
      </c>
      <c r="AD116" s="12">
        <f t="shared" ca="1" si="209"/>
        <v>0</v>
      </c>
      <c r="AE116" s="13">
        <f t="shared" ca="1" si="145"/>
        <v>4.8512057608157559E-8</v>
      </c>
    </row>
    <row r="117" spans="1:31">
      <c r="B117" t="s">
        <v>154</v>
      </c>
      <c r="C117" t="s">
        <v>14</v>
      </c>
      <c r="D117">
        <v>2</v>
      </c>
      <c r="E117" s="9" t="s">
        <v>154</v>
      </c>
      <c r="F117" s="9" t="s">
        <v>154</v>
      </c>
      <c r="G117" s="9"/>
      <c r="H117" s="9"/>
      <c r="I117" s="9"/>
      <c r="J117" s="9"/>
      <c r="K117" s="9" t="s">
        <v>154</v>
      </c>
      <c r="L117" s="9"/>
      <c r="M117" s="9"/>
      <c r="N117" s="9"/>
      <c r="O117" s="9"/>
      <c r="P117" s="9"/>
      <c r="Q117" s="9"/>
      <c r="R117">
        <f t="shared" si="137"/>
        <v>0</v>
      </c>
      <c r="S117" s="10">
        <f t="shared" si="138"/>
        <v>1</v>
      </c>
      <c r="T117" s="10">
        <f t="shared" ref="T117" si="238">T116</f>
        <v>1.0002048276239095</v>
      </c>
      <c r="U117" s="10">
        <f t="shared" si="140"/>
        <v>0.99979521432185436</v>
      </c>
      <c r="V117" s="15">
        <f t="shared" ref="V117" si="239">V116</f>
        <v>2</v>
      </c>
      <c r="W117" s="10">
        <f t="shared" si="142"/>
        <v>-2.0480664959577328E-4</v>
      </c>
      <c r="AA117">
        <f t="shared" si="148"/>
        <v>228</v>
      </c>
      <c r="AB117" s="12">
        <f t="shared" ca="1" si="143"/>
        <v>0.7404882491681174</v>
      </c>
      <c r="AC117" s="12">
        <f t="shared" ca="1" si="144"/>
        <v>3</v>
      </c>
      <c r="AD117" s="12">
        <f t="shared" ca="1" si="209"/>
        <v>2.96</v>
      </c>
      <c r="AE117" s="13">
        <f t="shared" ca="1" si="145"/>
        <v>2.2214647475043523</v>
      </c>
    </row>
    <row r="118" spans="1:31">
      <c r="A118" t="s">
        <v>206</v>
      </c>
      <c r="B118" t="s">
        <v>62</v>
      </c>
      <c r="C118" t="s">
        <v>13</v>
      </c>
      <c r="D118">
        <v>0</v>
      </c>
      <c r="E118" s="9"/>
      <c r="F118" s="9"/>
      <c r="G118" s="9" t="s">
        <v>154</v>
      </c>
      <c r="H118" s="9">
        <v>1</v>
      </c>
      <c r="I118" s="9">
        <v>1</v>
      </c>
      <c r="J118" s="9">
        <v>1</v>
      </c>
      <c r="K118" s="9"/>
      <c r="L118" s="9">
        <v>1</v>
      </c>
      <c r="M118" s="9">
        <v>1</v>
      </c>
      <c r="N118" s="9" t="s">
        <v>154</v>
      </c>
      <c r="O118" s="9">
        <v>1</v>
      </c>
      <c r="P118" s="9" t="s">
        <v>154</v>
      </c>
      <c r="Q118" s="9" t="s">
        <v>154</v>
      </c>
      <c r="R118">
        <f t="shared" si="137"/>
        <v>13.714731458074775</v>
      </c>
      <c r="S118" s="10">
        <f t="shared" si="138"/>
        <v>1.1060322921204387E-6</v>
      </c>
      <c r="T118" s="10">
        <f t="shared" ref="T118" si="240">SUM(S118:S119)</f>
        <v>1.0000011060322922</v>
      </c>
      <c r="U118" s="10">
        <f t="shared" si="140"/>
        <v>1.1060310688143605E-6</v>
      </c>
      <c r="V118" s="15">
        <f t="shared" ref="V118" si="241">SUM(D118:D119)</f>
        <v>21</v>
      </c>
      <c r="W118" s="10">
        <f t="shared" si="142"/>
        <v>-13.714732564106455</v>
      </c>
      <c r="AA118">
        <f t="shared" si="148"/>
        <v>230</v>
      </c>
      <c r="AB118" s="12">
        <f t="shared" ca="1" si="143"/>
        <v>1.3100900812110499E-5</v>
      </c>
      <c r="AC118" s="12">
        <f t="shared" ca="1" si="144"/>
        <v>4</v>
      </c>
      <c r="AD118" s="12">
        <f t="shared" ca="1" si="209"/>
        <v>0</v>
      </c>
      <c r="AE118" s="13">
        <f t="shared" ca="1" si="145"/>
        <v>5.2403603248441996E-5</v>
      </c>
    </row>
    <row r="119" spans="1:31">
      <c r="B119" t="s">
        <v>154</v>
      </c>
      <c r="C119" t="s">
        <v>14</v>
      </c>
      <c r="D119">
        <v>21</v>
      </c>
      <c r="E119" s="9" t="s">
        <v>154</v>
      </c>
      <c r="F119" s="9" t="s">
        <v>154</v>
      </c>
      <c r="G119" s="9"/>
      <c r="H119" s="9"/>
      <c r="I119" s="9"/>
      <c r="J119" s="9"/>
      <c r="K119" s="9" t="s">
        <v>154</v>
      </c>
      <c r="L119" s="9"/>
      <c r="M119" s="9"/>
      <c r="N119" s="9"/>
      <c r="O119" s="9"/>
      <c r="P119" s="9"/>
      <c r="Q119" s="9"/>
      <c r="R119">
        <f t="shared" si="137"/>
        <v>0</v>
      </c>
      <c r="S119" s="10">
        <f t="shared" si="138"/>
        <v>1</v>
      </c>
      <c r="T119" s="10">
        <f t="shared" ref="T119" si="242">T118</f>
        <v>1.0000011060322922</v>
      </c>
      <c r="U119" s="10">
        <f t="shared" si="140"/>
        <v>0.99999889396893116</v>
      </c>
      <c r="V119" s="15">
        <f t="shared" ref="V119" si="243">V118</f>
        <v>21</v>
      </c>
      <c r="W119" s="10">
        <f t="shared" si="142"/>
        <v>-1.1060316804954747E-6</v>
      </c>
      <c r="AA119">
        <f t="shared" si="148"/>
        <v>232</v>
      </c>
      <c r="AB119" s="12">
        <f t="shared" ca="1" si="143"/>
        <v>0.77760756026154776</v>
      </c>
      <c r="AC119" s="12">
        <f t="shared" ca="1" si="144"/>
        <v>4</v>
      </c>
      <c r="AD119" s="12">
        <f t="shared" ca="1" si="209"/>
        <v>2.74</v>
      </c>
      <c r="AE119" s="13">
        <f t="shared" ca="1" si="145"/>
        <v>3.110430241046191</v>
      </c>
    </row>
    <row r="120" spans="1:31">
      <c r="A120" t="s">
        <v>207</v>
      </c>
      <c r="B120" t="s">
        <v>63</v>
      </c>
      <c r="C120" t="s">
        <v>13</v>
      </c>
      <c r="D120">
        <v>0</v>
      </c>
      <c r="E120" s="9"/>
      <c r="F120" s="9"/>
      <c r="G120" s="9" t="s">
        <v>154</v>
      </c>
      <c r="H120" s="9">
        <v>1</v>
      </c>
      <c r="I120" s="9">
        <v>1</v>
      </c>
      <c r="J120" s="9">
        <v>1</v>
      </c>
      <c r="K120" s="9"/>
      <c r="L120" s="9">
        <v>1</v>
      </c>
      <c r="M120" s="9">
        <v>1</v>
      </c>
      <c r="N120" s="9" t="s">
        <v>154</v>
      </c>
      <c r="O120" s="9" t="s">
        <v>154</v>
      </c>
      <c r="P120" s="9">
        <v>1</v>
      </c>
      <c r="Q120" s="9" t="s">
        <v>154</v>
      </c>
      <c r="R120">
        <f t="shared" si="137"/>
        <v>13.539057140433915</v>
      </c>
      <c r="S120" s="10">
        <f t="shared" si="138"/>
        <v>1.3184455348381719E-6</v>
      </c>
      <c r="T120" s="10">
        <f t="shared" ref="T120" si="244">SUM(S120:S121)</f>
        <v>1.0000013184455347</v>
      </c>
      <c r="U120" s="10">
        <f t="shared" si="140"/>
        <v>1.3184437965418355E-6</v>
      </c>
      <c r="V120" s="15">
        <f t="shared" ref="V120" si="245">SUM(D120:D121)</f>
        <v>56</v>
      </c>
      <c r="W120" s="10">
        <f t="shared" si="142"/>
        <v>-13.53905845887858</v>
      </c>
      <c r="AA120">
        <f t="shared" si="148"/>
        <v>234</v>
      </c>
      <c r="AB120" s="12">
        <f t="shared" ca="1" si="143"/>
        <v>2.4410511926144701E-4</v>
      </c>
      <c r="AC120" s="12">
        <f t="shared" ca="1" si="144"/>
        <v>1</v>
      </c>
      <c r="AD120" s="12">
        <f t="shared" ca="1" si="209"/>
        <v>0</v>
      </c>
      <c r="AE120" s="13">
        <f t="shared" ca="1" si="145"/>
        <v>2.4410511926144701E-4</v>
      </c>
    </row>
    <row r="121" spans="1:31">
      <c r="B121" t="s">
        <v>154</v>
      </c>
      <c r="C121" t="s">
        <v>14</v>
      </c>
      <c r="D121">
        <v>56</v>
      </c>
      <c r="E121" s="9" t="s">
        <v>154</v>
      </c>
      <c r="F121" s="9" t="s">
        <v>154</v>
      </c>
      <c r="G121" s="9"/>
      <c r="H121" s="9"/>
      <c r="I121" s="9"/>
      <c r="J121" s="9"/>
      <c r="K121" s="9" t="s">
        <v>154</v>
      </c>
      <c r="L121" s="9"/>
      <c r="M121" s="9"/>
      <c r="N121" s="9"/>
      <c r="O121" s="9"/>
      <c r="P121" s="9"/>
      <c r="Q121" s="9"/>
      <c r="R121">
        <f t="shared" si="137"/>
        <v>0</v>
      </c>
      <c r="S121" s="10">
        <f t="shared" si="138"/>
        <v>1</v>
      </c>
      <c r="T121" s="10">
        <f t="shared" ref="T121" si="246">T120</f>
        <v>1.0000013184455347</v>
      </c>
      <c r="U121" s="10">
        <f t="shared" si="140"/>
        <v>0.99999868155620353</v>
      </c>
      <c r="V121" s="15">
        <f t="shared" ref="V121" si="247">V120</f>
        <v>56</v>
      </c>
      <c r="W121" s="10">
        <f t="shared" si="142"/>
        <v>-1.3184446656197326E-6</v>
      </c>
      <c r="AA121">
        <f t="shared" si="148"/>
        <v>236</v>
      </c>
      <c r="AB121" s="12">
        <f t="shared" ca="1" si="143"/>
        <v>1.1805403104741381E-5</v>
      </c>
      <c r="AC121" s="12">
        <f t="shared" ca="1" si="144"/>
        <v>2</v>
      </c>
      <c r="AD121" s="12">
        <f t="shared" ca="1" si="209"/>
        <v>0</v>
      </c>
      <c r="AE121" s="13">
        <f t="shared" ca="1" si="145"/>
        <v>2.3610806209482761E-5</v>
      </c>
    </row>
    <row r="122" spans="1:31">
      <c r="A122" t="s">
        <v>208</v>
      </c>
      <c r="B122" t="s">
        <v>64</v>
      </c>
      <c r="C122" t="s">
        <v>13</v>
      </c>
      <c r="D122">
        <v>0</v>
      </c>
      <c r="E122" s="9"/>
      <c r="F122" s="9"/>
      <c r="G122" s="9">
        <v>1</v>
      </c>
      <c r="H122" s="9">
        <v>1</v>
      </c>
      <c r="I122" s="9">
        <v>1</v>
      </c>
      <c r="J122" s="9">
        <v>1</v>
      </c>
      <c r="K122" s="9"/>
      <c r="L122" s="9">
        <v>1</v>
      </c>
      <c r="M122" s="9" t="s">
        <v>154</v>
      </c>
      <c r="N122" s="9">
        <v>1</v>
      </c>
      <c r="O122" s="9" t="s">
        <v>154</v>
      </c>
      <c r="P122" s="9" t="s">
        <v>154</v>
      </c>
      <c r="Q122" s="9">
        <v>1</v>
      </c>
      <c r="R122">
        <f t="shared" si="137"/>
        <v>16.091264036856927</v>
      </c>
      <c r="S122" s="10">
        <f t="shared" si="138"/>
        <v>1.0271948230768996E-7</v>
      </c>
      <c r="T122" s="10">
        <f t="shared" ref="T122" si="248">SUM(S122:S123)</f>
        <v>1.0000001027194823</v>
      </c>
      <c r="U122" s="10">
        <f t="shared" si="140"/>
        <v>1.02719471756399E-7</v>
      </c>
      <c r="V122" s="15">
        <f t="shared" ref="V122" si="249">SUM(D122:D123)</f>
        <v>9</v>
      </c>
      <c r="W122" s="10">
        <f t="shared" si="142"/>
        <v>-16.091264139576403</v>
      </c>
      <c r="AA122">
        <f t="shared" si="148"/>
        <v>238</v>
      </c>
      <c r="AB122" s="12">
        <f t="shared" ca="1" si="143"/>
        <v>1.4101598428717956E-3</v>
      </c>
      <c r="AC122" s="12">
        <f t="shared" ca="1" si="144"/>
        <v>1</v>
      </c>
      <c r="AD122" s="12">
        <f t="shared" ca="1" si="209"/>
        <v>0</v>
      </c>
      <c r="AE122" s="13">
        <f t="shared" ca="1" si="145"/>
        <v>1.4101598428717956E-3</v>
      </c>
    </row>
    <row r="123" spans="1:31">
      <c r="B123" t="s">
        <v>154</v>
      </c>
      <c r="C123" t="s">
        <v>14</v>
      </c>
      <c r="D123">
        <v>9</v>
      </c>
      <c r="E123" s="9" t="s">
        <v>154</v>
      </c>
      <c r="F123" s="9" t="s">
        <v>154</v>
      </c>
      <c r="G123" s="9"/>
      <c r="H123" s="9"/>
      <c r="I123" s="9"/>
      <c r="J123" s="9"/>
      <c r="K123" s="9" t="s">
        <v>154</v>
      </c>
      <c r="L123" s="9"/>
      <c r="M123" s="9"/>
      <c r="N123" s="9"/>
      <c r="O123" s="9"/>
      <c r="P123" s="9"/>
      <c r="Q123" s="9"/>
      <c r="R123">
        <f t="shared" si="137"/>
        <v>0</v>
      </c>
      <c r="S123" s="10">
        <f t="shared" si="138"/>
        <v>1</v>
      </c>
      <c r="T123" s="10">
        <f t="shared" ref="T123" si="250">T122</f>
        <v>1.0000001027194823</v>
      </c>
      <c r="U123" s="10">
        <f t="shared" si="140"/>
        <v>0.99999989728052829</v>
      </c>
      <c r="V123" s="15">
        <f t="shared" ref="V123" si="251">V122</f>
        <v>9</v>
      </c>
      <c r="W123" s="10">
        <f t="shared" si="142"/>
        <v>-1.0271947698190379E-7</v>
      </c>
      <c r="AA123">
        <f t="shared" si="148"/>
        <v>240</v>
      </c>
      <c r="AB123" s="12">
        <f t="shared" ca="1" si="143"/>
        <v>7.049948172867067E-5</v>
      </c>
      <c r="AC123" s="12">
        <f t="shared" ca="1" si="144"/>
        <v>2</v>
      </c>
      <c r="AD123" s="12">
        <f t="shared" ca="1" si="209"/>
        <v>0</v>
      </c>
      <c r="AE123" s="13">
        <f t="shared" ca="1" si="145"/>
        <v>1.4099896345734134E-4</v>
      </c>
    </row>
    <row r="124" spans="1:31">
      <c r="A124" t="s">
        <v>209</v>
      </c>
      <c r="B124" t="s">
        <v>65</v>
      </c>
      <c r="C124" t="s">
        <v>13</v>
      </c>
      <c r="D124">
        <v>0.03</v>
      </c>
      <c r="E124" s="9"/>
      <c r="F124" s="9"/>
      <c r="G124" s="9">
        <v>1</v>
      </c>
      <c r="H124" s="9">
        <v>1</v>
      </c>
      <c r="I124" s="9">
        <v>1</v>
      </c>
      <c r="J124" s="9" t="s">
        <v>154</v>
      </c>
      <c r="K124" s="9"/>
      <c r="L124" s="9" t="s">
        <v>154</v>
      </c>
      <c r="M124" s="9" t="s">
        <v>154</v>
      </c>
      <c r="N124" s="9" t="s">
        <v>154</v>
      </c>
      <c r="O124" s="9">
        <v>1</v>
      </c>
      <c r="P124" s="9" t="s">
        <v>154</v>
      </c>
      <c r="Q124" s="9">
        <v>1</v>
      </c>
      <c r="R124">
        <f t="shared" si="137"/>
        <v>8.9443973143901889</v>
      </c>
      <c r="S124" s="10">
        <f t="shared" si="138"/>
        <v>1.3046607660382691E-4</v>
      </c>
      <c r="T124" s="10">
        <f t="shared" ref="T124" si="252">SUM(S124:S125)</f>
        <v>4.897502391149864E-3</v>
      </c>
      <c r="U124" s="10">
        <f t="shared" si="140"/>
        <v>2.6639308403317661E-2</v>
      </c>
      <c r="V124" s="15">
        <f t="shared" ref="V124" si="253">SUM(D124:D125)</f>
        <v>7</v>
      </c>
      <c r="W124" s="10">
        <f t="shared" si="142"/>
        <v>-3.6253673944833613</v>
      </c>
      <c r="AA124">
        <f t="shared" si="148"/>
        <v>242</v>
      </c>
      <c r="AB124" s="12">
        <f t="shared" ca="1" si="143"/>
        <v>1.1282040126375986E-2</v>
      </c>
      <c r="AC124" s="12">
        <f t="shared" ca="1" si="144"/>
        <v>1</v>
      </c>
      <c r="AD124" s="12">
        <f t="shared" ca="1" si="209"/>
        <v>0</v>
      </c>
      <c r="AE124" s="13">
        <f t="shared" ca="1" si="145"/>
        <v>1.1282040126375986E-2</v>
      </c>
    </row>
    <row r="125" spans="1:31">
      <c r="B125" t="s">
        <v>154</v>
      </c>
      <c r="C125" t="s">
        <v>14</v>
      </c>
      <c r="D125">
        <v>6.97</v>
      </c>
      <c r="E125" s="9" t="s">
        <v>154</v>
      </c>
      <c r="F125" s="9">
        <v>1</v>
      </c>
      <c r="G125" s="9"/>
      <c r="H125" s="9"/>
      <c r="I125" s="9"/>
      <c r="J125" s="9"/>
      <c r="K125" s="9" t="s">
        <v>154</v>
      </c>
      <c r="L125" s="9"/>
      <c r="M125" s="9"/>
      <c r="N125" s="9"/>
      <c r="O125" s="9"/>
      <c r="P125" s="9"/>
      <c r="Q125" s="9"/>
      <c r="R125">
        <f t="shared" si="137"/>
        <v>5.3460304848849534</v>
      </c>
      <c r="S125" s="10">
        <f t="shared" si="138"/>
        <v>4.7670363145460373E-3</v>
      </c>
      <c r="T125" s="10">
        <f t="shared" ref="T125" si="254">T124</f>
        <v>4.897502391149864E-3</v>
      </c>
      <c r="U125" s="10">
        <f t="shared" si="140"/>
        <v>0.97336069159668237</v>
      </c>
      <c r="V125" s="15">
        <f t="shared" ref="V125" si="255">V124</f>
        <v>7</v>
      </c>
      <c r="W125" s="10">
        <f t="shared" si="142"/>
        <v>-2.7000564978125599E-2</v>
      </c>
      <c r="AA125">
        <f t="shared" si="148"/>
        <v>244</v>
      </c>
      <c r="AB125" s="12">
        <f t="shared" ca="1" si="143"/>
        <v>2.1304924859724888E-7</v>
      </c>
      <c r="AC125" s="12">
        <f t="shared" ca="1" si="144"/>
        <v>1</v>
      </c>
      <c r="AD125" s="12">
        <f t="shared" ca="1" si="209"/>
        <v>0</v>
      </c>
      <c r="AE125" s="13">
        <f t="shared" ca="1" si="145"/>
        <v>2.1304924859724888E-7</v>
      </c>
    </row>
    <row r="126" spans="1:31">
      <c r="A126" t="s">
        <v>210</v>
      </c>
      <c r="B126" t="s">
        <v>66</v>
      </c>
      <c r="C126" t="s">
        <v>13</v>
      </c>
      <c r="D126">
        <v>0</v>
      </c>
      <c r="E126" s="9"/>
      <c r="F126" s="9"/>
      <c r="G126" s="9">
        <v>1</v>
      </c>
      <c r="H126" s="9">
        <v>1</v>
      </c>
      <c r="I126" s="9">
        <v>1</v>
      </c>
      <c r="J126" s="9">
        <v>1</v>
      </c>
      <c r="K126" s="9"/>
      <c r="L126" s="9" t="s">
        <v>154</v>
      </c>
      <c r="M126" s="9" t="s">
        <v>154</v>
      </c>
      <c r="N126" s="9" t="s">
        <v>154</v>
      </c>
      <c r="O126" s="9" t="s">
        <v>154</v>
      </c>
      <c r="P126" s="9">
        <v>1</v>
      </c>
      <c r="Q126" s="9">
        <v>1</v>
      </c>
      <c r="R126">
        <f t="shared" si="137"/>
        <v>12.817797121175294</v>
      </c>
      <c r="S126" s="10">
        <f t="shared" si="138"/>
        <v>2.7120734059131966E-6</v>
      </c>
      <c r="T126" s="10">
        <f t="shared" ref="T126" si="256">SUM(S126:S127)</f>
        <v>4.7697483879519508E-3</v>
      </c>
      <c r="U126" s="10">
        <f t="shared" si="140"/>
        <v>5.6859884113881216E-4</v>
      </c>
      <c r="V126" s="15">
        <f t="shared" ref="V126" si="257">SUM(D126:D127)</f>
        <v>7</v>
      </c>
      <c r="W126" s="10">
        <f t="shared" si="142"/>
        <v>-7.4723353968451036</v>
      </c>
      <c r="AA126">
        <f t="shared" si="148"/>
        <v>246</v>
      </c>
      <c r="AB126" s="12">
        <f t="shared" ca="1" si="143"/>
        <v>5.7588346254353014E-7</v>
      </c>
      <c r="AC126" s="12">
        <f t="shared" ca="1" si="144"/>
        <v>9</v>
      </c>
      <c r="AD126" s="12">
        <f t="shared" ca="1" si="209"/>
        <v>0</v>
      </c>
      <c r="AE126" s="13">
        <f t="shared" ca="1" si="145"/>
        <v>5.1829511628917714E-6</v>
      </c>
    </row>
    <row r="127" spans="1:31">
      <c r="B127" t="s">
        <v>154</v>
      </c>
      <c r="C127" t="s">
        <v>14</v>
      </c>
      <c r="D127">
        <v>7</v>
      </c>
      <c r="E127" s="9" t="s">
        <v>154</v>
      </c>
      <c r="F127" s="9">
        <v>1</v>
      </c>
      <c r="G127" s="9"/>
      <c r="H127" s="9"/>
      <c r="I127" s="9"/>
      <c r="J127" s="9"/>
      <c r="K127" s="9" t="s">
        <v>154</v>
      </c>
      <c r="L127" s="9"/>
      <c r="M127" s="9"/>
      <c r="N127" s="9"/>
      <c r="O127" s="9"/>
      <c r="P127" s="9"/>
      <c r="Q127" s="9"/>
      <c r="R127">
        <f t="shared" si="137"/>
        <v>5.3460304848849534</v>
      </c>
      <c r="S127" s="10">
        <f t="shared" si="138"/>
        <v>4.7670363145460373E-3</v>
      </c>
      <c r="T127" s="10">
        <f t="shared" ref="T127" si="258">T126</f>
        <v>4.7697483879519508E-3</v>
      </c>
      <c r="U127" s="10">
        <f t="shared" si="140"/>
        <v>0.99943140115886109</v>
      </c>
      <c r="V127" s="15">
        <f t="shared" ref="V127" si="259">V126</f>
        <v>7</v>
      </c>
      <c r="W127" s="10">
        <f t="shared" si="142"/>
        <v>-5.6876055476300926E-4</v>
      </c>
      <c r="AA127">
        <f t="shared" si="148"/>
        <v>248</v>
      </c>
      <c r="AB127" s="12">
        <f t="shared" ca="1" si="143"/>
        <v>6.8798463843939934E-3</v>
      </c>
      <c r="AC127" s="12">
        <f t="shared" ca="1" si="144"/>
        <v>1</v>
      </c>
      <c r="AD127" s="12">
        <f t="shared" ca="1" si="209"/>
        <v>0</v>
      </c>
      <c r="AE127" s="13">
        <f t="shared" ca="1" si="145"/>
        <v>6.8798463843939934E-3</v>
      </c>
    </row>
    <row r="128" spans="1:31">
      <c r="A128" t="s">
        <v>211</v>
      </c>
      <c r="B128" t="s">
        <v>67</v>
      </c>
      <c r="C128" t="s">
        <v>13</v>
      </c>
      <c r="D128">
        <v>0</v>
      </c>
      <c r="E128" s="9"/>
      <c r="F128" s="9"/>
      <c r="G128" s="9" t="s">
        <v>154</v>
      </c>
      <c r="H128" s="9">
        <v>1</v>
      </c>
      <c r="I128" s="9">
        <v>1</v>
      </c>
      <c r="J128" s="9">
        <v>1</v>
      </c>
      <c r="K128" s="9"/>
      <c r="L128" s="9" t="s">
        <v>154</v>
      </c>
      <c r="M128" s="9" t="s">
        <v>154</v>
      </c>
      <c r="N128" s="9" t="s">
        <v>154</v>
      </c>
      <c r="O128" s="9">
        <v>1</v>
      </c>
      <c r="P128" s="9" t="s">
        <v>154</v>
      </c>
      <c r="Q128" s="9" t="s">
        <v>154</v>
      </c>
      <c r="R128">
        <f t="shared" si="137"/>
        <v>8.2491488375465174</v>
      </c>
      <c r="S128" s="10">
        <f t="shared" si="138"/>
        <v>2.6148102544112635E-4</v>
      </c>
      <c r="T128" s="10">
        <f t="shared" ref="T128" si="260">SUM(S128:S129)</f>
        <v>1.0002614810254411</v>
      </c>
      <c r="U128" s="10">
        <f t="shared" si="140"/>
        <v>2.6141267098785315E-4</v>
      </c>
      <c r="V128" s="15">
        <f t="shared" ref="V128" si="261">SUM(D128:D129)</f>
        <v>75</v>
      </c>
      <c r="W128" s="10">
        <f t="shared" si="142"/>
        <v>-8.2494102843917538</v>
      </c>
      <c r="AA128">
        <f t="shared" si="148"/>
        <v>250</v>
      </c>
      <c r="AB128" s="12">
        <f t="shared" ca="1" si="143"/>
        <v>2.3912471824152354E-5</v>
      </c>
      <c r="AC128" s="12">
        <f t="shared" ca="1" si="144"/>
        <v>1</v>
      </c>
      <c r="AD128" s="12">
        <f t="shared" ca="1" si="209"/>
        <v>0</v>
      </c>
      <c r="AE128" s="13">
        <f t="shared" ca="1" si="145"/>
        <v>2.3912471824152354E-5</v>
      </c>
    </row>
    <row r="129" spans="1:31">
      <c r="B129" t="s">
        <v>154</v>
      </c>
      <c r="C129" t="s">
        <v>14</v>
      </c>
      <c r="D129">
        <v>75</v>
      </c>
      <c r="E129" s="9" t="s">
        <v>154</v>
      </c>
      <c r="F129" s="9" t="s">
        <v>154</v>
      </c>
      <c r="G129" s="9"/>
      <c r="H129" s="9"/>
      <c r="I129" s="9"/>
      <c r="J129" s="9"/>
      <c r="K129" s="9" t="s">
        <v>154</v>
      </c>
      <c r="L129" s="9"/>
      <c r="M129" s="9"/>
      <c r="N129" s="9"/>
      <c r="O129" s="9"/>
      <c r="P129" s="9"/>
      <c r="Q129" s="9"/>
      <c r="R129">
        <f t="shared" si="137"/>
        <v>0</v>
      </c>
      <c r="S129" s="10">
        <f t="shared" si="138"/>
        <v>1</v>
      </c>
      <c r="T129" s="10">
        <f t="shared" ref="T129" si="262">T128</f>
        <v>1.0002614810254411</v>
      </c>
      <c r="U129" s="10">
        <f t="shared" si="140"/>
        <v>0.99973858732901222</v>
      </c>
      <c r="V129" s="15">
        <f t="shared" ref="V129" si="263">V128</f>
        <v>75</v>
      </c>
      <c r="W129" s="10">
        <f t="shared" si="142"/>
        <v>-2.6144684523590896E-4</v>
      </c>
      <c r="AA129">
        <f t="shared" si="148"/>
        <v>252</v>
      </c>
      <c r="AB129" s="12">
        <f t="shared" ca="1" si="143"/>
        <v>2.2751292045893487E-6</v>
      </c>
      <c r="AC129" s="12">
        <f t="shared" ca="1" si="144"/>
        <v>1</v>
      </c>
      <c r="AD129" s="12">
        <f t="shared" ca="1" si="209"/>
        <v>0</v>
      </c>
      <c r="AE129" s="13">
        <f t="shared" ca="1" si="145"/>
        <v>2.2751292045893487E-6</v>
      </c>
    </row>
    <row r="130" spans="1:31">
      <c r="A130" t="s">
        <v>212</v>
      </c>
      <c r="B130" t="s">
        <v>68</v>
      </c>
      <c r="C130" t="s">
        <v>13</v>
      </c>
      <c r="D130">
        <v>0</v>
      </c>
      <c r="E130" s="9"/>
      <c r="F130" s="9"/>
      <c r="G130" s="9" t="s">
        <v>154</v>
      </c>
      <c r="H130" s="9">
        <v>1</v>
      </c>
      <c r="I130" s="9">
        <v>1</v>
      </c>
      <c r="J130" s="9">
        <v>1</v>
      </c>
      <c r="K130" s="9"/>
      <c r="L130" s="9" t="s">
        <v>154</v>
      </c>
      <c r="M130" s="9" t="s">
        <v>154</v>
      </c>
      <c r="N130" s="9" t="s">
        <v>154</v>
      </c>
      <c r="O130" s="9" t="s">
        <v>154</v>
      </c>
      <c r="P130" s="9">
        <v>1</v>
      </c>
      <c r="Q130" s="9">
        <v>1</v>
      </c>
      <c r="R130">
        <f t="shared" si="137"/>
        <v>9.8263079687491572</v>
      </c>
      <c r="S130" s="10">
        <f t="shared" si="138"/>
        <v>5.4011802592783474E-5</v>
      </c>
      <c r="T130" s="10">
        <f t="shared" ref="T130" si="264">SUM(S130:S131)</f>
        <v>1.0000540118025927</v>
      </c>
      <c r="U130" s="10">
        <f t="shared" si="140"/>
        <v>5.4008885475522917E-5</v>
      </c>
      <c r="V130" s="15">
        <f t="shared" ref="V130" si="265">SUM(D130:D131)</f>
        <v>1</v>
      </c>
      <c r="W130" s="10">
        <f t="shared" si="142"/>
        <v>-9.8263619790931642</v>
      </c>
      <c r="AA130">
        <f t="shared" si="148"/>
        <v>254</v>
      </c>
      <c r="AB130" s="12">
        <f t="shared" ca="1" si="143"/>
        <v>4.8263841182622657E-5</v>
      </c>
      <c r="AC130" s="12">
        <f t="shared" ca="1" si="144"/>
        <v>1</v>
      </c>
      <c r="AD130" s="12">
        <f t="shared" ca="1" si="209"/>
        <v>0</v>
      </c>
      <c r="AE130" s="13">
        <f t="shared" ca="1" si="145"/>
        <v>4.8263841182622657E-5</v>
      </c>
    </row>
    <row r="131" spans="1:31">
      <c r="B131" t="s">
        <v>154</v>
      </c>
      <c r="C131" t="s">
        <v>14</v>
      </c>
      <c r="D131">
        <v>1</v>
      </c>
      <c r="E131" s="9" t="s">
        <v>154</v>
      </c>
      <c r="F131" s="9" t="s">
        <v>154</v>
      </c>
      <c r="G131" s="9"/>
      <c r="H131" s="9"/>
      <c r="I131" s="9"/>
      <c r="J131" s="9"/>
      <c r="K131" s="9" t="s">
        <v>154</v>
      </c>
      <c r="L131" s="9"/>
      <c r="M131" s="9"/>
      <c r="N131" s="9"/>
      <c r="O131" s="9"/>
      <c r="P131" s="9"/>
      <c r="Q131" s="9"/>
      <c r="R131">
        <f t="shared" si="137"/>
        <v>0</v>
      </c>
      <c r="S131" s="10">
        <f t="shared" si="138"/>
        <v>1</v>
      </c>
      <c r="T131" s="10">
        <f t="shared" ref="T131" si="266">T130</f>
        <v>1.0000540118025927</v>
      </c>
      <c r="U131" s="10">
        <f t="shared" si="140"/>
        <v>0.99994599111452453</v>
      </c>
      <c r="V131" s="15">
        <f t="shared" ref="V131" si="267">V130</f>
        <v>1</v>
      </c>
      <c r="W131" s="10">
        <f t="shared" si="142"/>
        <v>-5.4010344007836201E-5</v>
      </c>
      <c r="AA131">
        <f t="shared" si="148"/>
        <v>256</v>
      </c>
      <c r="AB131" s="12">
        <f t="shared" ca="1" si="143"/>
        <v>0.26516344087892069</v>
      </c>
      <c r="AC131" s="12">
        <f t="shared" ca="1" si="144"/>
        <v>1</v>
      </c>
      <c r="AD131" s="12">
        <f t="shared" ca="1" si="209"/>
        <v>1</v>
      </c>
      <c r="AE131" s="13">
        <f t="shared" ca="1" si="145"/>
        <v>0.26516344087892069</v>
      </c>
    </row>
    <row r="132" spans="1:31">
      <c r="A132" t="s">
        <v>213</v>
      </c>
      <c r="B132" t="s">
        <v>69</v>
      </c>
      <c r="C132" t="s">
        <v>13</v>
      </c>
      <c r="D132">
        <v>0</v>
      </c>
      <c r="E132" s="9"/>
      <c r="F132" s="9"/>
      <c r="G132" s="9" t="s">
        <v>154</v>
      </c>
      <c r="H132" s="9" t="s">
        <v>154</v>
      </c>
      <c r="I132" s="9">
        <v>1</v>
      </c>
      <c r="J132" s="9">
        <v>1</v>
      </c>
      <c r="K132" s="9"/>
      <c r="L132" s="9" t="s">
        <v>154</v>
      </c>
      <c r="M132" s="9" t="s">
        <v>154</v>
      </c>
      <c r="N132" s="9" t="s">
        <v>154</v>
      </c>
      <c r="O132" s="9" t="s">
        <v>154</v>
      </c>
      <c r="P132" s="9" t="s">
        <v>154</v>
      </c>
      <c r="Q132" s="9">
        <v>1</v>
      </c>
      <c r="R132">
        <f t="shared" si="137"/>
        <v>7.4374712546132953</v>
      </c>
      <c r="S132" s="10">
        <f t="shared" si="138"/>
        <v>5.8877217157694806E-4</v>
      </c>
      <c r="T132" s="10">
        <f t="shared" ref="T132" si="268">SUM(S132:S133)</f>
        <v>1.0005887721715769</v>
      </c>
      <c r="U132" s="10">
        <f t="shared" si="140"/>
        <v>5.884257228862726E-4</v>
      </c>
      <c r="V132" s="15">
        <f t="shared" ref="V132" si="269">SUM(D132:D133)</f>
        <v>4</v>
      </c>
      <c r="W132" s="10">
        <f t="shared" si="142"/>
        <v>-7.4380598535265401</v>
      </c>
      <c r="AA132">
        <f t="shared" si="148"/>
        <v>258</v>
      </c>
      <c r="AB132" s="12">
        <f t="shared" ca="1" si="143"/>
        <v>1.6394933985184088E-2</v>
      </c>
      <c r="AC132" s="12">
        <f t="shared" ca="1" si="144"/>
        <v>1</v>
      </c>
      <c r="AD132" s="12">
        <f t="shared" ca="1" si="209"/>
        <v>0</v>
      </c>
      <c r="AE132" s="13">
        <f t="shared" ca="1" si="145"/>
        <v>1.6394933985184088E-2</v>
      </c>
    </row>
    <row r="133" spans="1:31">
      <c r="B133" t="s">
        <v>154</v>
      </c>
      <c r="C133" t="s">
        <v>14</v>
      </c>
      <c r="D133">
        <v>4</v>
      </c>
      <c r="E133" s="9" t="s">
        <v>154</v>
      </c>
      <c r="F133" s="9" t="s">
        <v>154</v>
      </c>
      <c r="G133" s="9"/>
      <c r="H133" s="9"/>
      <c r="I133" s="9"/>
      <c r="J133" s="9"/>
      <c r="K133" s="9" t="s">
        <v>154</v>
      </c>
      <c r="L133" s="9"/>
      <c r="M133" s="9"/>
      <c r="N133" s="9"/>
      <c r="O133" s="9"/>
      <c r="P133" s="9"/>
      <c r="Q133" s="9"/>
      <c r="R133">
        <f t="shared" si="137"/>
        <v>0</v>
      </c>
      <c r="S133" s="10">
        <f t="shared" si="138"/>
        <v>1</v>
      </c>
      <c r="T133" s="10">
        <f t="shared" ref="T133" si="270">T132</f>
        <v>1.0005887721715769</v>
      </c>
      <c r="U133" s="10">
        <f t="shared" si="140"/>
        <v>0.99941157427711369</v>
      </c>
      <c r="V133" s="15">
        <f t="shared" ref="V133" si="271">V132</f>
        <v>4</v>
      </c>
      <c r="W133" s="10">
        <f t="shared" si="142"/>
        <v>-5.885989132450942E-4</v>
      </c>
    </row>
    <row r="134" spans="1:31">
      <c r="A134" t="s">
        <v>214</v>
      </c>
      <c r="B134" t="s">
        <v>70</v>
      </c>
      <c r="C134" t="s">
        <v>13</v>
      </c>
      <c r="D134">
        <v>0</v>
      </c>
      <c r="E134" s="9"/>
      <c r="F134" s="9"/>
      <c r="G134" s="9" t="s">
        <v>154</v>
      </c>
      <c r="H134" s="9" t="s">
        <v>154</v>
      </c>
      <c r="I134" s="9">
        <v>1</v>
      </c>
      <c r="J134" s="9">
        <v>1</v>
      </c>
      <c r="K134" s="9"/>
      <c r="L134" s="9" t="s">
        <v>154</v>
      </c>
      <c r="M134" s="9" t="s">
        <v>154</v>
      </c>
      <c r="N134" s="9" t="s">
        <v>154</v>
      </c>
      <c r="O134" s="9">
        <v>1</v>
      </c>
      <c r="P134" s="9" t="s">
        <v>154</v>
      </c>
      <c r="Q134" s="9">
        <v>1</v>
      </c>
      <c r="R134">
        <f t="shared" si="137"/>
        <v>8.5222711463200937</v>
      </c>
      <c r="S134" s="10">
        <f t="shared" si="138"/>
        <v>1.9898698322275629E-4</v>
      </c>
      <c r="T134" s="10">
        <f t="shared" ref="T134" si="272">SUM(S134:S135)</f>
        <v>1.0001989869832228</v>
      </c>
      <c r="U134" s="10">
        <f t="shared" si="140"/>
        <v>1.9894739528074934E-4</v>
      </c>
      <c r="V134" s="15">
        <f t="shared" ref="V134" si="273">SUM(D134:D135)</f>
        <v>1</v>
      </c>
      <c r="W134" s="10">
        <f t="shared" si="142"/>
        <v>-8.5224701135080334</v>
      </c>
    </row>
    <row r="135" spans="1:31">
      <c r="B135" t="s">
        <v>154</v>
      </c>
      <c r="C135" t="s">
        <v>14</v>
      </c>
      <c r="D135">
        <v>1</v>
      </c>
      <c r="E135" s="9" t="s">
        <v>154</v>
      </c>
      <c r="F135" s="9" t="s">
        <v>154</v>
      </c>
      <c r="G135" s="9"/>
      <c r="H135" s="9"/>
      <c r="I135" s="9"/>
      <c r="J135" s="9"/>
      <c r="K135" s="9" t="s">
        <v>154</v>
      </c>
      <c r="L135" s="9"/>
      <c r="M135" s="9"/>
      <c r="N135" s="9"/>
      <c r="O135" s="9"/>
      <c r="P135" s="9"/>
      <c r="Q135" s="9"/>
      <c r="R135">
        <f t="shared" ref="R135:R198" si="274">SUMPRODUCT(E$5:Q$5,E135:Q135)</f>
        <v>0</v>
      </c>
      <c r="S135" s="10">
        <f t="shared" ref="S135:S198" si="275">EXP(-R135)</f>
        <v>1</v>
      </c>
      <c r="T135" s="10">
        <f t="shared" ref="T135" si="276">T134</f>
        <v>1.0001989869832228</v>
      </c>
      <c r="U135" s="10">
        <f t="shared" ref="U135:U198" si="277">S135/T135</f>
        <v>0.99980105260471919</v>
      </c>
      <c r="V135" s="15">
        <f t="shared" ref="V135" si="278">V134</f>
        <v>1</v>
      </c>
      <c r="W135" s="10">
        <f t="shared" ref="W135:W198" si="279">LN(U135)</f>
        <v>-1.9896718793903286E-4</v>
      </c>
    </row>
    <row r="136" spans="1:31">
      <c r="A136" t="s">
        <v>157</v>
      </c>
      <c r="B136" t="s">
        <v>71</v>
      </c>
      <c r="C136" t="s">
        <v>13</v>
      </c>
      <c r="D136">
        <v>0.03</v>
      </c>
      <c r="E136" s="9"/>
      <c r="F136" s="9"/>
      <c r="G136" s="9" t="s">
        <v>154</v>
      </c>
      <c r="H136" s="9" t="s">
        <v>154</v>
      </c>
      <c r="I136" s="9">
        <v>1</v>
      </c>
      <c r="J136" s="9" t="s">
        <v>154</v>
      </c>
      <c r="K136" s="9"/>
      <c r="L136" s="9" t="s">
        <v>154</v>
      </c>
      <c r="M136" s="9" t="s">
        <v>154</v>
      </c>
      <c r="N136" s="9" t="s">
        <v>154</v>
      </c>
      <c r="O136" s="9" t="s">
        <v>154</v>
      </c>
      <c r="P136" s="9">
        <v>1</v>
      </c>
      <c r="Q136" s="9" t="s">
        <v>154</v>
      </c>
      <c r="R136">
        <f t="shared" si="274"/>
        <v>2.5446892554097662</v>
      </c>
      <c r="S136" s="10">
        <f t="shared" si="275"/>
        <v>7.8497440846260619E-2</v>
      </c>
      <c r="T136" s="10">
        <f t="shared" ref="T136" si="280">SUM(S136:S137)</f>
        <v>0.17206276635055234</v>
      </c>
      <c r="U136" s="10">
        <f t="shared" si="277"/>
        <v>0.45621398813461905</v>
      </c>
      <c r="V136" s="15">
        <f t="shared" ref="V136" si="281">SUM(D136:D137)</f>
        <v>5</v>
      </c>
      <c r="W136" s="10">
        <f t="shared" si="279"/>
        <v>-0.78479330731648478</v>
      </c>
    </row>
    <row r="137" spans="1:31">
      <c r="B137" t="s">
        <v>154</v>
      </c>
      <c r="C137" t="s">
        <v>14</v>
      </c>
      <c r="D137">
        <v>4.97</v>
      </c>
      <c r="E137" s="9" t="s">
        <v>154</v>
      </c>
      <c r="F137" s="9" t="s">
        <v>154</v>
      </c>
      <c r="G137" s="9"/>
      <c r="H137" s="9"/>
      <c r="I137" s="9"/>
      <c r="J137" s="9"/>
      <c r="K137" s="9">
        <v>1</v>
      </c>
      <c r="L137" s="9"/>
      <c r="M137" s="9"/>
      <c r="N137" s="9"/>
      <c r="O137" s="9"/>
      <c r="P137" s="9"/>
      <c r="Q137" s="9"/>
      <c r="R137">
        <f t="shared" si="274"/>
        <v>2.3690954181476074</v>
      </c>
      <c r="S137" s="10">
        <f t="shared" si="275"/>
        <v>9.3565325504291738E-2</v>
      </c>
      <c r="T137" s="10">
        <f t="shared" ref="T137" si="282">T136</f>
        <v>0.17206276635055234</v>
      </c>
      <c r="U137" s="10">
        <f t="shared" si="277"/>
        <v>0.543786011865381</v>
      </c>
      <c r="V137" s="15">
        <f t="shared" ref="V137" si="283">V136</f>
        <v>5</v>
      </c>
      <c r="W137" s="10">
        <f t="shared" si="279"/>
        <v>-0.60919947005432584</v>
      </c>
    </row>
    <row r="138" spans="1:31">
      <c r="A138" t="s">
        <v>215</v>
      </c>
      <c r="B138" t="s">
        <v>132</v>
      </c>
      <c r="C138" t="s">
        <v>13</v>
      </c>
      <c r="D138">
        <v>0</v>
      </c>
      <c r="E138" s="9"/>
      <c r="F138" s="9"/>
      <c r="G138" s="9" t="s">
        <v>154</v>
      </c>
      <c r="H138" s="9" t="s">
        <v>154</v>
      </c>
      <c r="I138" s="9">
        <v>1</v>
      </c>
      <c r="J138" s="9">
        <v>1</v>
      </c>
      <c r="K138" s="9"/>
      <c r="L138" s="9">
        <v>1</v>
      </c>
      <c r="M138" s="9" t="s">
        <v>154</v>
      </c>
      <c r="N138" s="9" t="s">
        <v>154</v>
      </c>
      <c r="O138" s="9" t="s">
        <v>154</v>
      </c>
      <c r="P138" s="9" t="s">
        <v>154</v>
      </c>
      <c r="Q138" s="9" t="s">
        <v>154</v>
      </c>
      <c r="R138">
        <f t="shared" si="274"/>
        <v>7.4085418998169406</v>
      </c>
      <c r="S138" s="10">
        <f t="shared" si="275"/>
        <v>6.0605373766175943E-4</v>
      </c>
      <c r="T138" s="10">
        <f t="shared" ref="T138" si="284">SUM(S138:S139)</f>
        <v>1.0006060537376618</v>
      </c>
      <c r="U138" s="10">
        <f t="shared" si="277"/>
        <v>6.0568665899822169E-4</v>
      </c>
      <c r="V138" s="15">
        <f t="shared" ref="V138" si="285">SUM(D138:D139)</f>
        <v>12</v>
      </c>
      <c r="W138" s="10">
        <f t="shared" si="279"/>
        <v>-7.4091477699782038</v>
      </c>
    </row>
    <row r="139" spans="1:31">
      <c r="B139" t="s">
        <v>154</v>
      </c>
      <c r="C139" t="s">
        <v>14</v>
      </c>
      <c r="D139">
        <v>12</v>
      </c>
      <c r="E139" s="9" t="s">
        <v>154</v>
      </c>
      <c r="F139" s="9" t="s">
        <v>154</v>
      </c>
      <c r="G139" s="9"/>
      <c r="H139" s="9"/>
      <c r="I139" s="9"/>
      <c r="J139" s="9"/>
      <c r="K139" s="9" t="s">
        <v>154</v>
      </c>
      <c r="L139" s="9"/>
      <c r="M139" s="9"/>
      <c r="N139" s="9"/>
      <c r="O139" s="9"/>
      <c r="P139" s="9"/>
      <c r="Q139" s="9"/>
      <c r="R139">
        <f t="shared" si="274"/>
        <v>0</v>
      </c>
      <c r="S139" s="10">
        <f t="shared" si="275"/>
        <v>1</v>
      </c>
      <c r="T139" s="10">
        <f t="shared" ref="T139" si="286">T138</f>
        <v>1.0006060537376618</v>
      </c>
      <c r="U139" s="10">
        <f t="shared" si="277"/>
        <v>0.99939431334100182</v>
      </c>
      <c r="V139" s="15">
        <f t="shared" ref="V139" si="287">V138</f>
        <v>12</v>
      </c>
      <c r="W139" s="10">
        <f t="shared" si="279"/>
        <v>-6.0587016126295134E-4</v>
      </c>
    </row>
    <row r="140" spans="1:31">
      <c r="A140" t="s">
        <v>216</v>
      </c>
      <c r="B140" t="s">
        <v>72</v>
      </c>
      <c r="C140" t="s">
        <v>13</v>
      </c>
      <c r="D140">
        <v>0</v>
      </c>
      <c r="E140" s="9"/>
      <c r="F140" s="9"/>
      <c r="G140" s="9" t="s">
        <v>154</v>
      </c>
      <c r="H140" s="9">
        <v>1</v>
      </c>
      <c r="I140" s="9">
        <v>1</v>
      </c>
      <c r="J140" s="9">
        <v>1</v>
      </c>
      <c r="K140" s="9"/>
      <c r="L140" s="9">
        <v>1</v>
      </c>
      <c r="M140" s="9">
        <v>1</v>
      </c>
      <c r="N140" s="9" t="s">
        <v>154</v>
      </c>
      <c r="O140" s="9" t="s">
        <v>154</v>
      </c>
      <c r="P140" s="9">
        <v>1</v>
      </c>
      <c r="Q140" s="9">
        <v>1</v>
      </c>
      <c r="R140">
        <f t="shared" si="274"/>
        <v>15.291890589277415</v>
      </c>
      <c r="S140" s="10">
        <f t="shared" si="275"/>
        <v>2.2846322299092948E-7</v>
      </c>
      <c r="T140" s="10">
        <f t="shared" ref="T140" si="288">SUM(S140:S141)</f>
        <v>1.000000228463223</v>
      </c>
      <c r="U140" s="10">
        <f t="shared" si="277"/>
        <v>2.2846317079549714E-7</v>
      </c>
      <c r="V140" s="15">
        <f t="shared" ref="V140" si="289">SUM(D140:D141)</f>
        <v>5</v>
      </c>
      <c r="W140" s="10">
        <f t="shared" si="279"/>
        <v>-15.291890817740612</v>
      </c>
    </row>
    <row r="141" spans="1:31">
      <c r="B141" t="s">
        <v>154</v>
      </c>
      <c r="C141" t="s">
        <v>14</v>
      </c>
      <c r="D141">
        <v>5</v>
      </c>
      <c r="E141" s="9" t="s">
        <v>154</v>
      </c>
      <c r="F141" s="9" t="s">
        <v>154</v>
      </c>
      <c r="G141" s="9"/>
      <c r="H141" s="9"/>
      <c r="I141" s="9"/>
      <c r="J141" s="9"/>
      <c r="K141" s="9" t="s">
        <v>154</v>
      </c>
      <c r="L141" s="9"/>
      <c r="M141" s="9"/>
      <c r="N141" s="9"/>
      <c r="O141" s="9"/>
      <c r="P141" s="9"/>
      <c r="Q141" s="9"/>
      <c r="R141">
        <f t="shared" si="274"/>
        <v>0</v>
      </c>
      <c r="S141" s="10">
        <f t="shared" si="275"/>
        <v>1</v>
      </c>
      <c r="T141" s="10">
        <f t="shared" ref="T141" si="290">T140</f>
        <v>1.000000228463223</v>
      </c>
      <c r="U141" s="10">
        <f t="shared" si="277"/>
        <v>0.99999977153682917</v>
      </c>
      <c r="V141" s="15">
        <f t="shared" ref="V141" si="291">V140</f>
        <v>5</v>
      </c>
      <c r="W141" s="10">
        <f t="shared" si="279"/>
        <v>-2.2846319692374625E-7</v>
      </c>
    </row>
    <row r="142" spans="1:31">
      <c r="A142" t="s">
        <v>217</v>
      </c>
      <c r="B142" t="s">
        <v>73</v>
      </c>
      <c r="C142" t="s">
        <v>13</v>
      </c>
      <c r="D142">
        <v>0</v>
      </c>
      <c r="E142" s="9"/>
      <c r="F142" s="9"/>
      <c r="G142" s="9" t="s">
        <v>154</v>
      </c>
      <c r="H142" s="9">
        <v>1</v>
      </c>
      <c r="I142" s="9">
        <v>1</v>
      </c>
      <c r="J142" s="9">
        <v>1</v>
      </c>
      <c r="K142" s="9"/>
      <c r="L142" s="9">
        <v>1</v>
      </c>
      <c r="M142" s="9">
        <v>1</v>
      </c>
      <c r="N142" s="9" t="s">
        <v>154</v>
      </c>
      <c r="O142" s="9" t="s">
        <v>154</v>
      </c>
      <c r="P142" s="9" t="s">
        <v>154</v>
      </c>
      <c r="Q142" s="9">
        <v>1</v>
      </c>
      <c r="R142">
        <f t="shared" si="274"/>
        <v>14.382765015211477</v>
      </c>
      <c r="S142" s="10">
        <f t="shared" si="275"/>
        <v>5.6708024638809256E-7</v>
      </c>
      <c r="T142" s="10">
        <f t="shared" ref="T142" si="292">SUM(S142:S143)</f>
        <v>1.0000005670802463</v>
      </c>
      <c r="U142" s="10">
        <f t="shared" si="277"/>
        <v>5.6707992480826908E-7</v>
      </c>
      <c r="V142" s="15">
        <f t="shared" ref="V142" si="293">SUM(D142:D143)</f>
        <v>26</v>
      </c>
      <c r="W142" s="10">
        <f t="shared" si="279"/>
        <v>-14.382765582291563</v>
      </c>
    </row>
    <row r="143" spans="1:31">
      <c r="B143" t="s">
        <v>154</v>
      </c>
      <c r="C143" t="s">
        <v>14</v>
      </c>
      <c r="D143">
        <v>26</v>
      </c>
      <c r="E143" s="9" t="s">
        <v>154</v>
      </c>
      <c r="F143" s="9" t="s">
        <v>154</v>
      </c>
      <c r="G143" s="9"/>
      <c r="H143" s="9"/>
      <c r="I143" s="9"/>
      <c r="J143" s="9"/>
      <c r="K143" s="9" t="s">
        <v>154</v>
      </c>
      <c r="L143" s="9"/>
      <c r="M143" s="9"/>
      <c r="N143" s="9"/>
      <c r="O143" s="9"/>
      <c r="P143" s="9"/>
      <c r="Q143" s="9"/>
      <c r="R143">
        <f t="shared" si="274"/>
        <v>0</v>
      </c>
      <c r="S143" s="10">
        <f t="shared" si="275"/>
        <v>1</v>
      </c>
      <c r="T143" s="10">
        <f t="shared" ref="T143" si="294">T142</f>
        <v>1.0000005670802463</v>
      </c>
      <c r="U143" s="10">
        <f t="shared" si="277"/>
        <v>0.99999943292007532</v>
      </c>
      <c r="V143" s="15">
        <f t="shared" ref="V143" si="295">V142</f>
        <v>26</v>
      </c>
      <c r="W143" s="10">
        <f t="shared" si="279"/>
        <v>-5.6708008547473583E-7</v>
      </c>
    </row>
    <row r="144" spans="1:31">
      <c r="A144" t="s">
        <v>218</v>
      </c>
      <c r="B144" t="s">
        <v>74</v>
      </c>
      <c r="C144" t="s">
        <v>13</v>
      </c>
      <c r="D144">
        <v>0</v>
      </c>
      <c r="E144" s="9"/>
      <c r="F144" s="9"/>
      <c r="G144" s="9" t="s">
        <v>154</v>
      </c>
      <c r="H144" s="9" t="s">
        <v>154</v>
      </c>
      <c r="I144" s="9">
        <v>1</v>
      </c>
      <c r="J144" s="9" t="s">
        <v>154</v>
      </c>
      <c r="K144" s="9"/>
      <c r="L144" s="9">
        <v>1</v>
      </c>
      <c r="M144" s="9">
        <v>1</v>
      </c>
      <c r="N144" s="9" t="s">
        <v>154</v>
      </c>
      <c r="O144" s="9" t="s">
        <v>154</v>
      </c>
      <c r="P144" s="9" t="s">
        <v>154</v>
      </c>
      <c r="Q144" s="9" t="s">
        <v>154</v>
      </c>
      <c r="R144">
        <f t="shared" si="274"/>
        <v>7.1011463018720873</v>
      </c>
      <c r="S144" s="10">
        <f t="shared" si="275"/>
        <v>8.2415964583784738E-4</v>
      </c>
      <c r="T144" s="10">
        <f t="shared" ref="T144" si="296">SUM(S144:S145)</f>
        <v>1.0008241596458378</v>
      </c>
      <c r="U144" s="10">
        <f t="shared" si="277"/>
        <v>8.2348096605650803E-4</v>
      </c>
      <c r="V144" s="15">
        <f t="shared" ref="V144" si="297">SUM(D144:D145)</f>
        <v>10</v>
      </c>
      <c r="W144" s="10">
        <f t="shared" si="279"/>
        <v>-7.1019701220848495</v>
      </c>
    </row>
    <row r="145" spans="1:23">
      <c r="B145" t="s">
        <v>154</v>
      </c>
      <c r="C145" t="s">
        <v>14</v>
      </c>
      <c r="D145">
        <v>10</v>
      </c>
      <c r="E145" s="9" t="s">
        <v>154</v>
      </c>
      <c r="F145" s="9" t="s">
        <v>154</v>
      </c>
      <c r="G145" s="9"/>
      <c r="H145" s="9"/>
      <c r="I145" s="9"/>
      <c r="J145" s="9"/>
      <c r="K145" s="9" t="s">
        <v>154</v>
      </c>
      <c r="L145" s="9"/>
      <c r="M145" s="9"/>
      <c r="N145" s="9"/>
      <c r="O145" s="9"/>
      <c r="P145" s="9"/>
      <c r="Q145" s="9"/>
      <c r="R145">
        <f t="shared" si="274"/>
        <v>0</v>
      </c>
      <c r="S145" s="10">
        <f t="shared" si="275"/>
        <v>1</v>
      </c>
      <c r="T145" s="10">
        <f t="shared" ref="T145" si="298">T144</f>
        <v>1.0008241596458378</v>
      </c>
      <c r="U145" s="10">
        <f t="shared" si="277"/>
        <v>0.99917651903394356</v>
      </c>
      <c r="V145" s="15">
        <f t="shared" ref="V145" si="299">V144</f>
        <v>10</v>
      </c>
      <c r="W145" s="10">
        <f t="shared" si="279"/>
        <v>-8.2382021276209598E-4</v>
      </c>
    </row>
    <row r="146" spans="1:23">
      <c r="A146" t="s">
        <v>219</v>
      </c>
      <c r="B146" t="s">
        <v>75</v>
      </c>
      <c r="C146" t="s">
        <v>13</v>
      </c>
      <c r="D146">
        <v>0</v>
      </c>
      <c r="E146" s="9"/>
      <c r="F146" s="9"/>
      <c r="G146" s="9">
        <v>1</v>
      </c>
      <c r="H146" s="9">
        <v>1</v>
      </c>
      <c r="I146" s="9">
        <v>1</v>
      </c>
      <c r="J146" s="9">
        <v>1</v>
      </c>
      <c r="K146" s="9"/>
      <c r="L146" s="9" t="s">
        <v>154</v>
      </c>
      <c r="M146" s="9" t="s">
        <v>154</v>
      </c>
      <c r="N146" s="9">
        <v>1</v>
      </c>
      <c r="O146" s="9" t="s">
        <v>154</v>
      </c>
      <c r="P146" s="9" t="s">
        <v>154</v>
      </c>
      <c r="Q146" s="9" t="s">
        <v>154</v>
      </c>
      <c r="R146">
        <f t="shared" si="274"/>
        <v>12.614526493966281</v>
      </c>
      <c r="S146" s="10">
        <f t="shared" si="275"/>
        <v>3.3233857383674412E-6</v>
      </c>
      <c r="T146" s="10">
        <f t="shared" ref="T146" si="300">SUM(S146:S147)</f>
        <v>1.0000033233857384</v>
      </c>
      <c r="U146" s="10">
        <f t="shared" si="277"/>
        <v>3.3233746935113815E-6</v>
      </c>
      <c r="V146" s="15">
        <f t="shared" ref="V146" si="301">SUM(D146:D147)</f>
        <v>49</v>
      </c>
      <c r="W146" s="10">
        <f t="shared" si="279"/>
        <v>-12.614529817346497</v>
      </c>
    </row>
    <row r="147" spans="1:23">
      <c r="B147" t="s">
        <v>154</v>
      </c>
      <c r="C147" t="s">
        <v>14</v>
      </c>
      <c r="D147">
        <v>49</v>
      </c>
      <c r="E147" s="9" t="s">
        <v>154</v>
      </c>
      <c r="F147" s="9" t="s">
        <v>154</v>
      </c>
      <c r="G147" s="9"/>
      <c r="H147" s="9"/>
      <c r="I147" s="9"/>
      <c r="J147" s="9"/>
      <c r="K147" s="9" t="s">
        <v>154</v>
      </c>
      <c r="L147" s="9"/>
      <c r="M147" s="9"/>
      <c r="N147" s="9"/>
      <c r="O147" s="9"/>
      <c r="P147" s="9"/>
      <c r="Q147" s="9"/>
      <c r="R147">
        <f t="shared" si="274"/>
        <v>0</v>
      </c>
      <c r="S147" s="10">
        <f t="shared" si="275"/>
        <v>1</v>
      </c>
      <c r="T147" s="10">
        <f t="shared" ref="T147" si="302">T146</f>
        <v>1.0000033233857384</v>
      </c>
      <c r="U147" s="10">
        <f t="shared" si="277"/>
        <v>0.99999667662530645</v>
      </c>
      <c r="V147" s="15">
        <f t="shared" ref="V147" si="303">V146</f>
        <v>49</v>
      </c>
      <c r="W147" s="10">
        <f t="shared" si="279"/>
        <v>-3.3233802159753946E-6</v>
      </c>
    </row>
    <row r="148" spans="1:23">
      <c r="A148" t="s">
        <v>220</v>
      </c>
      <c r="B148" t="s">
        <v>133</v>
      </c>
      <c r="C148" t="s">
        <v>13</v>
      </c>
      <c r="D148">
        <v>0</v>
      </c>
      <c r="E148" s="9"/>
      <c r="F148" s="9"/>
      <c r="G148" s="9">
        <v>1</v>
      </c>
      <c r="H148" s="9">
        <v>1</v>
      </c>
      <c r="I148" s="9">
        <v>1</v>
      </c>
      <c r="J148" s="9" t="s">
        <v>154</v>
      </c>
      <c r="K148" s="9"/>
      <c r="L148" s="9" t="s">
        <v>154</v>
      </c>
      <c r="M148" s="9" t="s">
        <v>154</v>
      </c>
      <c r="N148" s="9">
        <v>1</v>
      </c>
      <c r="O148" s="9" t="s">
        <v>154</v>
      </c>
      <c r="P148" s="9" t="s">
        <v>154</v>
      </c>
      <c r="Q148" s="9" t="s">
        <v>154</v>
      </c>
      <c r="R148">
        <f t="shared" si="274"/>
        <v>8.5654523695403153</v>
      </c>
      <c r="S148" s="10">
        <f t="shared" si="275"/>
        <v>1.9057735753207604E-4</v>
      </c>
      <c r="T148" s="10">
        <f t="shared" ref="T148" si="304">SUM(S148:S149)</f>
        <v>1.0001905773575321</v>
      </c>
      <c r="U148" s="10">
        <f t="shared" si="277"/>
        <v>1.9054104472327127E-4</v>
      </c>
      <c r="V148" s="15">
        <f t="shared" ref="V148" si="305">SUM(D148:D149)</f>
        <v>7</v>
      </c>
      <c r="W148" s="10">
        <f t="shared" si="279"/>
        <v>-8.5656429287402904</v>
      </c>
    </row>
    <row r="149" spans="1:23">
      <c r="B149" t="s">
        <v>154</v>
      </c>
      <c r="C149" t="s">
        <v>14</v>
      </c>
      <c r="D149">
        <v>7</v>
      </c>
      <c r="E149" s="9" t="s">
        <v>154</v>
      </c>
      <c r="F149" s="9" t="s">
        <v>154</v>
      </c>
      <c r="G149" s="9"/>
      <c r="H149" s="9"/>
      <c r="I149" s="9"/>
      <c r="J149" s="9"/>
      <c r="K149" s="9" t="s">
        <v>154</v>
      </c>
      <c r="L149" s="9"/>
      <c r="M149" s="9"/>
      <c r="N149" s="9"/>
      <c r="O149" s="9"/>
      <c r="P149" s="9"/>
      <c r="Q149" s="9"/>
      <c r="R149">
        <f t="shared" si="274"/>
        <v>0</v>
      </c>
      <c r="S149" s="10">
        <f t="shared" si="275"/>
        <v>1</v>
      </c>
      <c r="T149" s="10">
        <f t="shared" ref="T149" si="306">T148</f>
        <v>1.0001905773575321</v>
      </c>
      <c r="U149" s="10">
        <f t="shared" si="277"/>
        <v>0.99980945895527662</v>
      </c>
      <c r="V149" s="15">
        <f t="shared" ref="V149" si="307">V148</f>
        <v>7</v>
      </c>
      <c r="W149" s="10">
        <f t="shared" si="279"/>
        <v>-1.9055919997449262E-4</v>
      </c>
    </row>
    <row r="150" spans="1:23">
      <c r="A150" t="s">
        <v>221</v>
      </c>
      <c r="B150" t="s">
        <v>76</v>
      </c>
      <c r="C150" t="s">
        <v>13</v>
      </c>
      <c r="D150">
        <v>0</v>
      </c>
      <c r="E150" s="9"/>
      <c r="F150" s="9"/>
      <c r="G150" s="9">
        <v>1</v>
      </c>
      <c r="H150" s="9">
        <v>1</v>
      </c>
      <c r="I150" s="9">
        <v>1</v>
      </c>
      <c r="J150" s="9" t="s">
        <v>154</v>
      </c>
      <c r="K150" s="9"/>
      <c r="L150" s="9" t="s">
        <v>154</v>
      </c>
      <c r="M150" s="9" t="s">
        <v>154</v>
      </c>
      <c r="N150" s="9" t="s">
        <v>154</v>
      </c>
      <c r="O150" s="9" t="s">
        <v>154</v>
      </c>
      <c r="P150" s="9">
        <v>1</v>
      </c>
      <c r="Q150" s="9">
        <v>1</v>
      </c>
      <c r="R150">
        <f t="shared" si="274"/>
        <v>8.7687229967493288</v>
      </c>
      <c r="S150" s="10">
        <f t="shared" si="275"/>
        <v>1.5552205606618908E-4</v>
      </c>
      <c r="T150" s="10">
        <f t="shared" ref="T150" si="308">SUM(S150:S151)</f>
        <v>1.0001555220560663</v>
      </c>
      <c r="U150" s="10">
        <f t="shared" si="277"/>
        <v>1.5549787271731014E-4</v>
      </c>
      <c r="V150" s="15">
        <f t="shared" ref="V150" si="309">SUM(D150:D151)</f>
        <v>13</v>
      </c>
      <c r="W150" s="10">
        <f t="shared" si="279"/>
        <v>-8.7688785067130937</v>
      </c>
    </row>
    <row r="151" spans="1:23">
      <c r="B151" t="s">
        <v>154</v>
      </c>
      <c r="C151" t="s">
        <v>14</v>
      </c>
      <c r="D151">
        <v>13</v>
      </c>
      <c r="E151" s="9" t="s">
        <v>154</v>
      </c>
      <c r="F151" s="9" t="s">
        <v>154</v>
      </c>
      <c r="G151" s="9"/>
      <c r="H151" s="9"/>
      <c r="I151" s="9"/>
      <c r="J151" s="9"/>
      <c r="K151" s="9" t="s">
        <v>154</v>
      </c>
      <c r="L151" s="9"/>
      <c r="M151" s="9"/>
      <c r="N151" s="9"/>
      <c r="O151" s="9"/>
      <c r="P151" s="9"/>
      <c r="Q151" s="9"/>
      <c r="R151">
        <f t="shared" si="274"/>
        <v>0</v>
      </c>
      <c r="S151" s="10">
        <f t="shared" si="275"/>
        <v>1</v>
      </c>
      <c r="T151" s="10">
        <f t="shared" ref="T151" si="310">T150</f>
        <v>1.0001555220560663</v>
      </c>
      <c r="U151" s="10">
        <f t="shared" si="277"/>
        <v>0.9998445021272826</v>
      </c>
      <c r="V151" s="15">
        <f t="shared" ref="V151" si="311">V150</f>
        <v>13</v>
      </c>
      <c r="W151" s="10">
        <f t="shared" si="279"/>
        <v>-1.5550996376505031E-4</v>
      </c>
    </row>
    <row r="152" spans="1:23">
      <c r="A152" t="s">
        <v>222</v>
      </c>
      <c r="B152" t="s">
        <v>77</v>
      </c>
      <c r="C152" t="s">
        <v>13</v>
      </c>
      <c r="D152">
        <v>0.09</v>
      </c>
      <c r="E152" s="9"/>
      <c r="F152" s="9"/>
      <c r="G152" s="9" t="s">
        <v>154</v>
      </c>
      <c r="H152" s="9" t="s">
        <v>154</v>
      </c>
      <c r="I152" s="9">
        <v>1</v>
      </c>
      <c r="J152" s="9">
        <v>1</v>
      </c>
      <c r="K152" s="9"/>
      <c r="L152" s="9" t="s">
        <v>154</v>
      </c>
      <c r="M152" s="9" t="s">
        <v>154</v>
      </c>
      <c r="N152" s="9" t="s">
        <v>154</v>
      </c>
      <c r="O152" s="9" t="s">
        <v>154</v>
      </c>
      <c r="P152" s="9">
        <v>1</v>
      </c>
      <c r="Q152" s="9" t="s">
        <v>154</v>
      </c>
      <c r="R152">
        <f t="shared" si="274"/>
        <v>6.5937633798357327</v>
      </c>
      <c r="S152" s="10">
        <f t="shared" si="275"/>
        <v>1.3688786474169471E-3</v>
      </c>
      <c r="T152" s="10">
        <f t="shared" ref="T152" si="312">SUM(S152:S153)</f>
        <v>1.0013688786474169</v>
      </c>
      <c r="U152" s="10">
        <f t="shared" si="277"/>
        <v>1.3670073802033256E-3</v>
      </c>
      <c r="V152" s="15">
        <f t="shared" ref="V152" si="313">SUM(D152:D153)</f>
        <v>27</v>
      </c>
      <c r="W152" s="10">
        <f t="shared" si="279"/>
        <v>-6.5951313224229118</v>
      </c>
    </row>
    <row r="153" spans="1:23">
      <c r="B153" t="s">
        <v>154</v>
      </c>
      <c r="C153" t="s">
        <v>14</v>
      </c>
      <c r="D153">
        <v>26.91</v>
      </c>
      <c r="E153" s="9" t="s">
        <v>154</v>
      </c>
      <c r="F153" s="9" t="s">
        <v>154</v>
      </c>
      <c r="G153" s="9"/>
      <c r="H153" s="9"/>
      <c r="I153" s="9"/>
      <c r="J153" s="9"/>
      <c r="K153" s="9" t="s">
        <v>154</v>
      </c>
      <c r="L153" s="9"/>
      <c r="M153" s="9"/>
      <c r="N153" s="9"/>
      <c r="O153" s="9"/>
      <c r="P153" s="9"/>
      <c r="Q153" s="9"/>
      <c r="R153">
        <f t="shared" si="274"/>
        <v>0</v>
      </c>
      <c r="S153" s="10">
        <f t="shared" si="275"/>
        <v>1</v>
      </c>
      <c r="T153" s="10">
        <f t="shared" ref="T153" si="314">T152</f>
        <v>1.0013688786474169</v>
      </c>
      <c r="U153" s="10">
        <f t="shared" si="277"/>
        <v>0.99863299261979677</v>
      </c>
      <c r="V153" s="15">
        <f t="shared" ref="V153" si="315">V152</f>
        <v>27</v>
      </c>
      <c r="W153" s="10">
        <f t="shared" si="279"/>
        <v>-1.3679425871790519E-3</v>
      </c>
    </row>
    <row r="154" spans="1:23">
      <c r="A154" t="s">
        <v>223</v>
      </c>
      <c r="B154" t="s">
        <v>78</v>
      </c>
      <c r="C154" t="s">
        <v>13</v>
      </c>
      <c r="D154">
        <v>0.13</v>
      </c>
      <c r="E154" s="9"/>
      <c r="F154" s="9"/>
      <c r="G154" s="9" t="s">
        <v>154</v>
      </c>
      <c r="H154" s="9">
        <v>1</v>
      </c>
      <c r="I154" s="9">
        <v>1</v>
      </c>
      <c r="J154" s="9">
        <v>1</v>
      </c>
      <c r="K154" s="9"/>
      <c r="L154" s="9" t="s">
        <v>154</v>
      </c>
      <c r="M154" s="9" t="s">
        <v>154</v>
      </c>
      <c r="N154" s="9" t="s">
        <v>154</v>
      </c>
      <c r="O154" s="9" t="s">
        <v>154</v>
      </c>
      <c r="P154" s="9">
        <v>1</v>
      </c>
      <c r="Q154" s="9" t="s">
        <v>154</v>
      </c>
      <c r="R154">
        <f t="shared" si="274"/>
        <v>8.0734745199056572</v>
      </c>
      <c r="S154" s="10">
        <f t="shared" si="275"/>
        <v>3.1169839514976741E-4</v>
      </c>
      <c r="T154" s="10">
        <f t="shared" ref="T154" si="316">SUM(S154:S155)</f>
        <v>5.0787347096958044E-3</v>
      </c>
      <c r="U154" s="10">
        <f t="shared" si="277"/>
        <v>6.1373238211223063E-2</v>
      </c>
      <c r="V154" s="15">
        <f t="shared" ref="V154" si="317">SUM(D154:D155)</f>
        <v>2</v>
      </c>
      <c r="W154" s="10">
        <f t="shared" si="279"/>
        <v>-2.7907813985955792</v>
      </c>
    </row>
    <row r="155" spans="1:23">
      <c r="B155" t="s">
        <v>154</v>
      </c>
      <c r="C155" t="s">
        <v>14</v>
      </c>
      <c r="D155">
        <v>1.87</v>
      </c>
      <c r="E155" s="9" t="s">
        <v>154</v>
      </c>
      <c r="F155" s="9">
        <v>1</v>
      </c>
      <c r="G155" s="9"/>
      <c r="H155" s="9"/>
      <c r="I155" s="9"/>
      <c r="J155" s="9"/>
      <c r="K155" s="9" t="s">
        <v>154</v>
      </c>
      <c r="L155" s="9"/>
      <c r="M155" s="9"/>
      <c r="N155" s="9"/>
      <c r="O155" s="9"/>
      <c r="P155" s="9"/>
      <c r="Q155" s="9"/>
      <c r="R155">
        <f t="shared" si="274"/>
        <v>5.3460304848849534</v>
      </c>
      <c r="S155" s="10">
        <f t="shared" si="275"/>
        <v>4.7670363145460373E-3</v>
      </c>
      <c r="T155" s="10">
        <f t="shared" ref="T155" si="318">T154</f>
        <v>5.0787347096958044E-3</v>
      </c>
      <c r="U155" s="10">
        <f t="shared" si="277"/>
        <v>0.93862676178877702</v>
      </c>
      <c r="V155" s="15">
        <f t="shared" ref="V155" si="319">V154</f>
        <v>2</v>
      </c>
      <c r="W155" s="10">
        <f t="shared" si="279"/>
        <v>-6.3337363574875238E-2</v>
      </c>
    </row>
    <row r="156" spans="1:23">
      <c r="A156" t="s">
        <v>224</v>
      </c>
      <c r="B156" t="s">
        <v>79</v>
      </c>
      <c r="C156" t="s">
        <v>13</v>
      </c>
      <c r="D156">
        <v>0.02</v>
      </c>
      <c r="E156" s="9"/>
      <c r="F156" s="9"/>
      <c r="G156" s="9" t="s">
        <v>154</v>
      </c>
      <c r="H156" s="9">
        <v>1</v>
      </c>
      <c r="I156" s="9">
        <v>1</v>
      </c>
      <c r="J156" s="9">
        <v>1</v>
      </c>
      <c r="K156" s="9"/>
      <c r="L156" s="9">
        <v>1</v>
      </c>
      <c r="M156" s="9" t="s">
        <v>154</v>
      </c>
      <c r="N156" s="9" t="s">
        <v>154</v>
      </c>
      <c r="O156" s="9" t="s">
        <v>154</v>
      </c>
      <c r="P156" s="9">
        <v>1</v>
      </c>
      <c r="Q156" s="9" t="s">
        <v>154</v>
      </c>
      <c r="R156">
        <f t="shared" si="274"/>
        <v>9.7973786139528016</v>
      </c>
      <c r="S156" s="10">
        <f t="shared" si="275"/>
        <v>5.5597150170212267E-5</v>
      </c>
      <c r="T156" s="10">
        <f t="shared" ref="T156" si="320">SUM(S156:S157)</f>
        <v>1.0000555971501701</v>
      </c>
      <c r="U156" s="10">
        <f t="shared" si="277"/>
        <v>5.5594059298948859E-5</v>
      </c>
      <c r="V156" s="15">
        <f t="shared" ref="V156" si="321">SUM(D156:D157)</f>
        <v>184.00000000000003</v>
      </c>
      <c r="W156" s="10">
        <f t="shared" si="279"/>
        <v>-9.7974342095575082</v>
      </c>
    </row>
    <row r="157" spans="1:23">
      <c r="B157" t="s">
        <v>154</v>
      </c>
      <c r="C157" t="s">
        <v>14</v>
      </c>
      <c r="D157">
        <v>183.98000000000002</v>
      </c>
      <c r="E157" s="9" t="s">
        <v>154</v>
      </c>
      <c r="F157" s="9" t="s">
        <v>154</v>
      </c>
      <c r="G157" s="9"/>
      <c r="H157" s="9"/>
      <c r="I157" s="9"/>
      <c r="J157" s="9"/>
      <c r="K157" s="9" t="s">
        <v>154</v>
      </c>
      <c r="L157" s="9"/>
      <c r="M157" s="9"/>
      <c r="N157" s="9"/>
      <c r="O157" s="9"/>
      <c r="P157" s="9"/>
      <c r="Q157" s="9"/>
      <c r="R157">
        <f t="shared" si="274"/>
        <v>0</v>
      </c>
      <c r="S157" s="10">
        <f t="shared" si="275"/>
        <v>1</v>
      </c>
      <c r="T157" s="10">
        <f t="shared" ref="T157" si="322">T156</f>
        <v>1.0000555971501701</v>
      </c>
      <c r="U157" s="10">
        <f t="shared" si="277"/>
        <v>0.99994440594070111</v>
      </c>
      <c r="V157" s="15">
        <f t="shared" ref="V157" si="323">V156</f>
        <v>184.00000000000003</v>
      </c>
      <c r="W157" s="10">
        <f t="shared" si="279"/>
        <v>-5.5595604705883171E-5</v>
      </c>
    </row>
    <row r="158" spans="1:23">
      <c r="A158" t="s">
        <v>225</v>
      </c>
      <c r="B158" t="s">
        <v>80</v>
      </c>
      <c r="C158" t="s">
        <v>13</v>
      </c>
      <c r="D158">
        <v>5.24</v>
      </c>
      <c r="E158" s="9"/>
      <c r="F158" s="9"/>
      <c r="G158" s="9" t="s">
        <v>154</v>
      </c>
      <c r="H158" s="9" t="s">
        <v>154</v>
      </c>
      <c r="I158" s="9">
        <v>1</v>
      </c>
      <c r="J158" s="9">
        <v>1</v>
      </c>
      <c r="K158" s="9"/>
      <c r="L158" s="9" t="s">
        <v>154</v>
      </c>
      <c r="M158" s="9" t="s">
        <v>154</v>
      </c>
      <c r="N158" s="9" t="s">
        <v>154</v>
      </c>
      <c r="O158" s="9" t="s">
        <v>154</v>
      </c>
      <c r="P158" s="9" t="s">
        <v>154</v>
      </c>
      <c r="Q158" s="9" t="s">
        <v>154</v>
      </c>
      <c r="R158">
        <f t="shared" si="274"/>
        <v>5.6846378057697953</v>
      </c>
      <c r="S158" s="10">
        <f t="shared" si="275"/>
        <v>3.3977636771911454E-3</v>
      </c>
      <c r="T158" s="10">
        <f t="shared" ref="T158" si="324">SUM(S158:S159)</f>
        <v>8.1647999917371823E-3</v>
      </c>
      <c r="U158" s="10">
        <f t="shared" si="277"/>
        <v>0.41614781508790161</v>
      </c>
      <c r="V158" s="15">
        <f t="shared" ref="V158" si="325">SUM(D158:D159)</f>
        <v>19</v>
      </c>
      <c r="W158" s="10">
        <f t="shared" si="279"/>
        <v>-0.87671475710322322</v>
      </c>
    </row>
    <row r="159" spans="1:23">
      <c r="B159" t="s">
        <v>154</v>
      </c>
      <c r="C159" t="s">
        <v>14</v>
      </c>
      <c r="D159">
        <v>13.76</v>
      </c>
      <c r="E159" s="9" t="s">
        <v>154</v>
      </c>
      <c r="F159" s="9">
        <v>1</v>
      </c>
      <c r="G159" s="9"/>
      <c r="H159" s="9"/>
      <c r="I159" s="9"/>
      <c r="J159" s="9"/>
      <c r="K159" s="9" t="s">
        <v>154</v>
      </c>
      <c r="L159" s="9"/>
      <c r="M159" s="9"/>
      <c r="N159" s="9"/>
      <c r="O159" s="9"/>
      <c r="P159" s="9"/>
      <c r="Q159" s="9"/>
      <c r="R159">
        <f t="shared" si="274"/>
        <v>5.3460304848849534</v>
      </c>
      <c r="S159" s="10">
        <f t="shared" si="275"/>
        <v>4.7670363145460373E-3</v>
      </c>
      <c r="T159" s="10">
        <f t="shared" ref="T159" si="326">T158</f>
        <v>8.1647999917371823E-3</v>
      </c>
      <c r="U159" s="10">
        <f t="shared" si="277"/>
        <v>0.58385218491209845</v>
      </c>
      <c r="V159" s="15">
        <f t="shared" ref="V159" si="327">V158</f>
        <v>19</v>
      </c>
      <c r="W159" s="10">
        <f t="shared" si="279"/>
        <v>-0.53810743621838142</v>
      </c>
    </row>
    <row r="160" spans="1:23">
      <c r="A160" t="s">
        <v>226</v>
      </c>
      <c r="B160" t="s">
        <v>81</v>
      </c>
      <c r="C160" t="s">
        <v>13</v>
      </c>
      <c r="D160">
        <v>0</v>
      </c>
      <c r="E160" s="9"/>
      <c r="F160" s="9"/>
      <c r="G160" s="9" t="s">
        <v>154</v>
      </c>
      <c r="H160" s="9" t="s">
        <v>154</v>
      </c>
      <c r="I160" s="9">
        <v>1</v>
      </c>
      <c r="J160" s="9">
        <v>1</v>
      </c>
      <c r="K160" s="9"/>
      <c r="L160" s="9">
        <v>1</v>
      </c>
      <c r="M160" s="9">
        <v>1</v>
      </c>
      <c r="N160" s="9" t="s">
        <v>154</v>
      </c>
      <c r="O160" s="9" t="s">
        <v>154</v>
      </c>
      <c r="P160" s="9">
        <v>1</v>
      </c>
      <c r="Q160" s="9" t="s">
        <v>154</v>
      </c>
      <c r="R160">
        <f t="shared" si="274"/>
        <v>12.059346000363991</v>
      </c>
      <c r="S160" s="10">
        <f t="shared" si="275"/>
        <v>5.7901868232430496E-6</v>
      </c>
      <c r="T160" s="10">
        <f t="shared" ref="T160" si="328">SUM(S160:S161)</f>
        <v>1.0000057901868233</v>
      </c>
      <c r="U160" s="10">
        <f t="shared" si="277"/>
        <v>5.7901532971737234E-6</v>
      </c>
      <c r="V160" s="15">
        <f t="shared" ref="V160" si="329">SUM(D160:D161)</f>
        <v>2</v>
      </c>
      <c r="W160" s="10">
        <f t="shared" si="279"/>
        <v>-12.059351790534052</v>
      </c>
    </row>
    <row r="161" spans="1:23">
      <c r="B161" t="s">
        <v>154</v>
      </c>
      <c r="C161" t="s">
        <v>14</v>
      </c>
      <c r="D161">
        <v>2</v>
      </c>
      <c r="E161" s="9" t="s">
        <v>154</v>
      </c>
      <c r="F161" s="9" t="s">
        <v>154</v>
      </c>
      <c r="G161" s="9"/>
      <c r="H161" s="9"/>
      <c r="I161" s="9"/>
      <c r="J161" s="9"/>
      <c r="K161" s="9" t="s">
        <v>154</v>
      </c>
      <c r="L161" s="9"/>
      <c r="M161" s="9"/>
      <c r="N161" s="9"/>
      <c r="O161" s="9"/>
      <c r="P161" s="9"/>
      <c r="Q161" s="9"/>
      <c r="R161">
        <f t="shared" si="274"/>
        <v>0</v>
      </c>
      <c r="S161" s="10">
        <f t="shared" si="275"/>
        <v>1</v>
      </c>
      <c r="T161" s="10">
        <f t="shared" ref="T161" si="330">T160</f>
        <v>1.0000057901868233</v>
      </c>
      <c r="U161" s="10">
        <f t="shared" si="277"/>
        <v>0.99999420984670273</v>
      </c>
      <c r="V161" s="15">
        <f t="shared" ref="V161" si="331">V160</f>
        <v>2</v>
      </c>
      <c r="W161" s="10">
        <f t="shared" si="279"/>
        <v>-5.7901700602715946E-6</v>
      </c>
    </row>
    <row r="162" spans="1:23">
      <c r="A162" t="s">
        <v>227</v>
      </c>
      <c r="B162" t="s">
        <v>134</v>
      </c>
      <c r="C162" t="s">
        <v>13</v>
      </c>
      <c r="D162">
        <v>0</v>
      </c>
      <c r="E162" s="9"/>
      <c r="F162" s="9"/>
      <c r="G162" s="9">
        <v>1</v>
      </c>
      <c r="H162" s="9">
        <v>1</v>
      </c>
      <c r="I162" s="9">
        <v>1</v>
      </c>
      <c r="J162" s="9">
        <v>1</v>
      </c>
      <c r="K162" s="9"/>
      <c r="L162" s="9">
        <v>1</v>
      </c>
      <c r="M162" s="9" t="s">
        <v>154</v>
      </c>
      <c r="N162" s="9">
        <v>1</v>
      </c>
      <c r="O162" s="9" t="s">
        <v>154</v>
      </c>
      <c r="P162" s="9" t="s">
        <v>154</v>
      </c>
      <c r="Q162" s="9" t="s">
        <v>154</v>
      </c>
      <c r="R162">
        <f t="shared" si="274"/>
        <v>14.338430588013425</v>
      </c>
      <c r="S162" s="10">
        <f t="shared" si="275"/>
        <v>5.9278706225220124E-7</v>
      </c>
      <c r="T162" s="10">
        <f t="shared" ref="T162" si="332">SUM(S162:S163)</f>
        <v>1.0000005927870623</v>
      </c>
      <c r="U162" s="10">
        <f t="shared" si="277"/>
        <v>5.927867108559083E-7</v>
      </c>
      <c r="V162" s="15">
        <f t="shared" ref="V162" si="333">SUM(D162:D163)</f>
        <v>12</v>
      </c>
      <c r="W162" s="10">
        <f t="shared" si="279"/>
        <v>-14.338431180800312</v>
      </c>
    </row>
    <row r="163" spans="1:23">
      <c r="B163" t="s">
        <v>154</v>
      </c>
      <c r="C163" t="s">
        <v>14</v>
      </c>
      <c r="D163">
        <v>12</v>
      </c>
      <c r="E163" s="9" t="s">
        <v>154</v>
      </c>
      <c r="F163" s="9" t="s">
        <v>154</v>
      </c>
      <c r="G163" s="9"/>
      <c r="H163" s="9"/>
      <c r="I163" s="9"/>
      <c r="J163" s="9"/>
      <c r="K163" s="9" t="s">
        <v>154</v>
      </c>
      <c r="L163" s="9"/>
      <c r="M163" s="9"/>
      <c r="N163" s="9"/>
      <c r="O163" s="9"/>
      <c r="P163" s="9"/>
      <c r="Q163" s="9"/>
      <c r="R163">
        <f t="shared" si="274"/>
        <v>0</v>
      </c>
      <c r="S163" s="10">
        <f t="shared" si="275"/>
        <v>1</v>
      </c>
      <c r="T163" s="10">
        <f t="shared" ref="T163" si="334">T162</f>
        <v>1.0000005927870623</v>
      </c>
      <c r="U163" s="10">
        <f t="shared" si="277"/>
        <v>0.99999940721328906</v>
      </c>
      <c r="V163" s="15">
        <f t="shared" ref="V163" si="335">V162</f>
        <v>12</v>
      </c>
      <c r="W163" s="10">
        <f t="shared" si="279"/>
        <v>-5.9278688663820813E-7</v>
      </c>
    </row>
    <row r="164" spans="1:23">
      <c r="A164" t="s">
        <v>228</v>
      </c>
      <c r="B164" t="s">
        <v>82</v>
      </c>
      <c r="C164" t="s">
        <v>13</v>
      </c>
      <c r="D164">
        <v>0</v>
      </c>
      <c r="E164" s="9"/>
      <c r="F164" s="9"/>
      <c r="G164" s="9">
        <v>1</v>
      </c>
      <c r="H164" s="9">
        <v>1</v>
      </c>
      <c r="I164" s="9">
        <v>1</v>
      </c>
      <c r="J164" s="9">
        <v>1</v>
      </c>
      <c r="K164" s="9"/>
      <c r="L164" s="9">
        <v>1</v>
      </c>
      <c r="M164" s="9" t="s">
        <v>154</v>
      </c>
      <c r="N164" s="9" t="s">
        <v>154</v>
      </c>
      <c r="O164" s="9" t="s">
        <v>154</v>
      </c>
      <c r="P164" s="9">
        <v>1</v>
      </c>
      <c r="Q164" s="9" t="s">
        <v>154</v>
      </c>
      <c r="R164">
        <f t="shared" si="274"/>
        <v>12.788867766378939</v>
      </c>
      <c r="S164" s="10">
        <f t="shared" si="275"/>
        <v>2.7916778404529911E-6</v>
      </c>
      <c r="T164" s="10">
        <f t="shared" ref="T164" si="336">SUM(S164:S165)</f>
        <v>1.0000027916778405</v>
      </c>
      <c r="U164" s="10">
        <f t="shared" si="277"/>
        <v>2.7916700470095831E-6</v>
      </c>
      <c r="V164" s="15">
        <f t="shared" ref="V164" si="337">SUM(D164:D165)</f>
        <v>52</v>
      </c>
      <c r="W164" s="10">
        <f t="shared" si="279"/>
        <v>-12.788870558052883</v>
      </c>
    </row>
    <row r="165" spans="1:23">
      <c r="B165" t="s">
        <v>154</v>
      </c>
      <c r="C165" t="s">
        <v>14</v>
      </c>
      <c r="D165">
        <v>52</v>
      </c>
      <c r="E165" s="9" t="s">
        <v>154</v>
      </c>
      <c r="F165" s="9" t="s">
        <v>154</v>
      </c>
      <c r="G165" s="9"/>
      <c r="H165" s="9"/>
      <c r="I165" s="9"/>
      <c r="J165" s="9"/>
      <c r="K165" s="9" t="s">
        <v>154</v>
      </c>
      <c r="L165" s="9"/>
      <c r="M165" s="9"/>
      <c r="N165" s="9"/>
      <c r="O165" s="9"/>
      <c r="P165" s="9"/>
      <c r="Q165" s="9"/>
      <c r="R165">
        <f t="shared" si="274"/>
        <v>0</v>
      </c>
      <c r="S165" s="10">
        <f t="shared" si="275"/>
        <v>1</v>
      </c>
      <c r="T165" s="10">
        <f t="shared" ref="T165" si="338">T164</f>
        <v>1.0000027916778405</v>
      </c>
      <c r="U165" s="10">
        <f t="shared" si="277"/>
        <v>0.99999720832995298</v>
      </c>
      <c r="V165" s="15">
        <f t="shared" ref="V165" si="339">V164</f>
        <v>52</v>
      </c>
      <c r="W165" s="10">
        <f t="shared" si="279"/>
        <v>-2.7916739437379342E-6</v>
      </c>
    </row>
    <row r="166" spans="1:23">
      <c r="A166" t="s">
        <v>229</v>
      </c>
      <c r="B166" t="s">
        <v>83</v>
      </c>
      <c r="C166" t="s">
        <v>13</v>
      </c>
      <c r="D166">
        <v>0.28999999999999998</v>
      </c>
      <c r="E166" s="9"/>
      <c r="F166" s="9"/>
      <c r="G166" s="9" t="s">
        <v>154</v>
      </c>
      <c r="H166" s="9" t="s">
        <v>154</v>
      </c>
      <c r="I166" s="9">
        <v>1</v>
      </c>
      <c r="J166" s="9">
        <v>1</v>
      </c>
      <c r="K166" s="9"/>
      <c r="L166" s="9" t="s">
        <v>154</v>
      </c>
      <c r="M166" s="9" t="s">
        <v>154</v>
      </c>
      <c r="N166" s="9" t="s">
        <v>154</v>
      </c>
      <c r="O166" s="9">
        <v>1</v>
      </c>
      <c r="P166" s="9" t="s">
        <v>154</v>
      </c>
      <c r="Q166" s="9" t="s">
        <v>154</v>
      </c>
      <c r="R166">
        <f t="shared" si="274"/>
        <v>6.7694376974765929</v>
      </c>
      <c r="S166" s="10">
        <f t="shared" si="275"/>
        <v>1.1483401839751579E-3</v>
      </c>
      <c r="T166" s="10">
        <f t="shared" ref="T166" si="340">SUM(S166:S167)</f>
        <v>5.9153764985211948E-3</v>
      </c>
      <c r="U166" s="10">
        <f t="shared" si="277"/>
        <v>0.19412799578559967</v>
      </c>
      <c r="V166" s="15">
        <f t="shared" ref="V166" si="341">SUM(D166:D167)</f>
        <v>5</v>
      </c>
      <c r="W166" s="10">
        <f t="shared" si="279"/>
        <v>-1.6392375653820095</v>
      </c>
    </row>
    <row r="167" spans="1:23">
      <c r="B167" t="s">
        <v>154</v>
      </c>
      <c r="C167" t="s">
        <v>14</v>
      </c>
      <c r="D167">
        <v>4.71</v>
      </c>
      <c r="E167" s="9" t="s">
        <v>154</v>
      </c>
      <c r="F167" s="9">
        <v>1</v>
      </c>
      <c r="G167" s="9"/>
      <c r="H167" s="9"/>
      <c r="I167" s="9"/>
      <c r="J167" s="9"/>
      <c r="K167" s="9" t="s">
        <v>154</v>
      </c>
      <c r="L167" s="9"/>
      <c r="M167" s="9"/>
      <c r="N167" s="9"/>
      <c r="O167" s="9"/>
      <c r="P167" s="9"/>
      <c r="Q167" s="9"/>
      <c r="R167">
        <f t="shared" si="274"/>
        <v>5.3460304848849534</v>
      </c>
      <c r="S167" s="10">
        <f t="shared" si="275"/>
        <v>4.7670363145460373E-3</v>
      </c>
      <c r="T167" s="10">
        <f t="shared" ref="T167" si="342">T166</f>
        <v>5.9153764985211948E-3</v>
      </c>
      <c r="U167" s="10">
        <f t="shared" si="277"/>
        <v>0.80587200421440042</v>
      </c>
      <c r="V167" s="15">
        <f t="shared" ref="V167" si="343">V166</f>
        <v>5</v>
      </c>
      <c r="W167" s="10">
        <f t="shared" si="279"/>
        <v>-0.21583035279036994</v>
      </c>
    </row>
    <row r="168" spans="1:23">
      <c r="A168" t="s">
        <v>230</v>
      </c>
      <c r="B168" t="s">
        <v>84</v>
      </c>
      <c r="C168" t="s">
        <v>13</v>
      </c>
      <c r="D168">
        <v>0</v>
      </c>
      <c r="E168" s="9"/>
      <c r="F168" s="9"/>
      <c r="G168" s="9">
        <v>1</v>
      </c>
      <c r="H168" s="9">
        <v>1</v>
      </c>
      <c r="I168" s="9">
        <v>1</v>
      </c>
      <c r="J168" s="9">
        <v>1</v>
      </c>
      <c r="K168" s="9"/>
      <c r="L168" s="9">
        <v>1</v>
      </c>
      <c r="M168" s="9" t="s">
        <v>154</v>
      </c>
      <c r="N168" s="9" t="s">
        <v>154</v>
      </c>
      <c r="O168" s="9">
        <v>1</v>
      </c>
      <c r="P168" s="9" t="s">
        <v>154</v>
      </c>
      <c r="Q168" s="9" t="s">
        <v>154</v>
      </c>
      <c r="R168">
        <f t="shared" si="274"/>
        <v>12.964542084019799</v>
      </c>
      <c r="S168" s="10">
        <f t="shared" si="275"/>
        <v>2.3419138365219199E-6</v>
      </c>
      <c r="T168" s="10">
        <f t="shared" ref="T168" si="344">SUM(S168:S169)</f>
        <v>1.0000023419138364</v>
      </c>
      <c r="U168" s="10">
        <f t="shared" si="277"/>
        <v>2.341908351974347E-6</v>
      </c>
      <c r="V168" s="15">
        <f t="shared" ref="V168" si="345">SUM(D168:D169)</f>
        <v>28</v>
      </c>
      <c r="W168" s="10">
        <f t="shared" si="279"/>
        <v>-12.964544425930892</v>
      </c>
    </row>
    <row r="169" spans="1:23">
      <c r="B169" t="s">
        <v>154</v>
      </c>
      <c r="C169" t="s">
        <v>14</v>
      </c>
      <c r="D169">
        <v>28</v>
      </c>
      <c r="E169" s="9" t="s">
        <v>154</v>
      </c>
      <c r="F169" s="9" t="s">
        <v>154</v>
      </c>
      <c r="G169" s="9"/>
      <c r="H169" s="9"/>
      <c r="I169" s="9"/>
      <c r="J169" s="9"/>
      <c r="K169" s="9" t="s">
        <v>154</v>
      </c>
      <c r="L169" s="9"/>
      <c r="M169" s="9"/>
      <c r="N169" s="9"/>
      <c r="O169" s="9"/>
      <c r="P169" s="9"/>
      <c r="Q169" s="9"/>
      <c r="R169">
        <f t="shared" si="274"/>
        <v>0</v>
      </c>
      <c r="S169" s="10">
        <f t="shared" si="275"/>
        <v>1</v>
      </c>
      <c r="T169" s="10">
        <f t="shared" ref="T169" si="346">T168</f>
        <v>1.0000023419138364</v>
      </c>
      <c r="U169" s="10">
        <f t="shared" si="277"/>
        <v>0.99999765809164809</v>
      </c>
      <c r="V169" s="15">
        <f t="shared" ref="V169" si="347">V168</f>
        <v>28</v>
      </c>
      <c r="W169" s="10">
        <f t="shared" si="279"/>
        <v>-2.3419110941821504E-6</v>
      </c>
    </row>
    <row r="170" spans="1:23">
      <c r="A170" t="s">
        <v>231</v>
      </c>
      <c r="B170" t="s">
        <v>85</v>
      </c>
      <c r="C170" t="s">
        <v>13</v>
      </c>
      <c r="D170">
        <v>0</v>
      </c>
      <c r="E170" s="9"/>
      <c r="F170" s="9"/>
      <c r="G170" s="9" t="s">
        <v>154</v>
      </c>
      <c r="H170" s="9" t="s">
        <v>154</v>
      </c>
      <c r="I170" s="9">
        <v>1</v>
      </c>
      <c r="J170" s="9">
        <v>1</v>
      </c>
      <c r="K170" s="9"/>
      <c r="L170" s="9" t="s">
        <v>154</v>
      </c>
      <c r="M170" s="9" t="s">
        <v>154</v>
      </c>
      <c r="N170" s="9" t="s">
        <v>154</v>
      </c>
      <c r="O170" s="9">
        <v>1</v>
      </c>
      <c r="P170" s="9" t="s">
        <v>154</v>
      </c>
      <c r="Q170" s="9" t="s">
        <v>154</v>
      </c>
      <c r="R170">
        <f t="shared" si="274"/>
        <v>6.7694376974765929</v>
      </c>
      <c r="S170" s="10">
        <f t="shared" si="275"/>
        <v>1.1483401839751579E-3</v>
      </c>
      <c r="T170" s="10">
        <f t="shared" ref="T170" si="348">SUM(S170:S171)</f>
        <v>1.0011483401839751</v>
      </c>
      <c r="U170" s="10">
        <f t="shared" si="277"/>
        <v>1.1470230113592699E-3</v>
      </c>
      <c r="V170" s="15">
        <f t="shared" ref="V170" si="349">SUM(D170:D171)</f>
        <v>11</v>
      </c>
      <c r="W170" s="10">
        <f t="shared" si="279"/>
        <v>-6.7705853788223109</v>
      </c>
    </row>
    <row r="171" spans="1:23">
      <c r="B171" t="s">
        <v>154</v>
      </c>
      <c r="C171" t="s">
        <v>14</v>
      </c>
      <c r="D171">
        <v>11</v>
      </c>
      <c r="E171" s="9" t="s">
        <v>154</v>
      </c>
      <c r="F171" s="9" t="s">
        <v>154</v>
      </c>
      <c r="G171" s="9"/>
      <c r="H171" s="9"/>
      <c r="I171" s="9"/>
      <c r="J171" s="9"/>
      <c r="K171" s="9" t="s">
        <v>154</v>
      </c>
      <c r="L171" s="9"/>
      <c r="M171" s="9"/>
      <c r="N171" s="9"/>
      <c r="O171" s="9"/>
      <c r="P171" s="9"/>
      <c r="Q171" s="9"/>
      <c r="R171">
        <f t="shared" si="274"/>
        <v>0</v>
      </c>
      <c r="S171" s="10">
        <f t="shared" si="275"/>
        <v>1</v>
      </c>
      <c r="T171" s="10">
        <f t="shared" ref="T171" si="350">T170</f>
        <v>1.0011483401839751</v>
      </c>
      <c r="U171" s="10">
        <f t="shared" si="277"/>
        <v>0.99885297698864073</v>
      </c>
      <c r="V171" s="15">
        <f t="shared" ref="V171" si="351">V170</f>
        <v>11</v>
      </c>
      <c r="W171" s="10">
        <f t="shared" si="279"/>
        <v>-1.1476813457181533E-3</v>
      </c>
    </row>
    <row r="172" spans="1:23">
      <c r="A172" t="s">
        <v>232</v>
      </c>
      <c r="B172" t="s">
        <v>135</v>
      </c>
      <c r="C172" t="s">
        <v>13</v>
      </c>
      <c r="D172">
        <v>0</v>
      </c>
      <c r="E172" s="9"/>
      <c r="F172" s="9"/>
      <c r="G172" s="9" t="s">
        <v>154</v>
      </c>
      <c r="H172" s="9">
        <v>1</v>
      </c>
      <c r="I172" s="9">
        <v>1</v>
      </c>
      <c r="J172" s="9" t="s">
        <v>154</v>
      </c>
      <c r="K172" s="9"/>
      <c r="L172" s="9" t="s">
        <v>154</v>
      </c>
      <c r="M172" s="9" t="s">
        <v>154</v>
      </c>
      <c r="N172" s="9" t="s">
        <v>154</v>
      </c>
      <c r="O172" s="9" t="s">
        <v>154</v>
      </c>
      <c r="P172" s="9" t="s">
        <v>154</v>
      </c>
      <c r="Q172" s="9">
        <v>1</v>
      </c>
      <c r="R172">
        <f t="shared" si="274"/>
        <v>4.8681082702572533</v>
      </c>
      <c r="S172" s="10">
        <f t="shared" si="275"/>
        <v>7.6878949600109672E-3</v>
      </c>
      <c r="T172" s="10">
        <f t="shared" ref="T172" si="352">SUM(S172:S173)</f>
        <v>1.007687894960011</v>
      </c>
      <c r="U172" s="10">
        <f t="shared" si="277"/>
        <v>7.6292421477545417E-3</v>
      </c>
      <c r="V172" s="15">
        <f t="shared" ref="V172" si="353">SUM(D172:D173)</f>
        <v>10</v>
      </c>
      <c r="W172" s="10">
        <f t="shared" si="279"/>
        <v>-4.8757667639459168</v>
      </c>
    </row>
    <row r="173" spans="1:23">
      <c r="B173" t="s">
        <v>154</v>
      </c>
      <c r="C173" t="s">
        <v>14</v>
      </c>
      <c r="D173">
        <v>10</v>
      </c>
      <c r="E173" s="9" t="s">
        <v>154</v>
      </c>
      <c r="F173" s="9" t="s">
        <v>154</v>
      </c>
      <c r="G173" s="9"/>
      <c r="H173" s="9"/>
      <c r="I173" s="9"/>
      <c r="J173" s="9"/>
      <c r="K173" s="9" t="s">
        <v>154</v>
      </c>
      <c r="L173" s="9"/>
      <c r="M173" s="9"/>
      <c r="N173" s="9"/>
      <c r="O173" s="9"/>
      <c r="P173" s="9"/>
      <c r="Q173" s="9"/>
      <c r="R173">
        <f t="shared" si="274"/>
        <v>0</v>
      </c>
      <c r="S173" s="10">
        <f t="shared" si="275"/>
        <v>1</v>
      </c>
      <c r="T173" s="10">
        <f t="shared" ref="T173" si="354">T172</f>
        <v>1.007687894960011</v>
      </c>
      <c r="U173" s="10">
        <f t="shared" si="277"/>
        <v>0.99237075785224549</v>
      </c>
      <c r="V173" s="15">
        <f t="shared" ref="V173" si="355">V172</f>
        <v>10</v>
      </c>
      <c r="W173" s="10">
        <f t="shared" si="279"/>
        <v>-7.658493688663677E-3</v>
      </c>
    </row>
    <row r="174" spans="1:23">
      <c r="A174" t="s">
        <v>233</v>
      </c>
      <c r="B174" t="s">
        <v>86</v>
      </c>
      <c r="C174" t="s">
        <v>13</v>
      </c>
      <c r="D174">
        <v>0</v>
      </c>
      <c r="E174" s="9"/>
      <c r="F174" s="9"/>
      <c r="G174" s="9">
        <v>1</v>
      </c>
      <c r="H174" s="9">
        <v>1</v>
      </c>
      <c r="I174" s="9">
        <v>1</v>
      </c>
      <c r="J174" s="9">
        <v>1</v>
      </c>
      <c r="K174" s="9"/>
      <c r="L174" s="9" t="s">
        <v>154</v>
      </c>
      <c r="M174" s="9" t="s">
        <v>154</v>
      </c>
      <c r="N174" s="9" t="s">
        <v>154</v>
      </c>
      <c r="O174" s="9">
        <v>1</v>
      </c>
      <c r="P174" s="9" t="s">
        <v>154</v>
      </c>
      <c r="Q174" s="9" t="s">
        <v>154</v>
      </c>
      <c r="R174">
        <f t="shared" si="274"/>
        <v>11.240637989972655</v>
      </c>
      <c r="S174" s="10">
        <f t="shared" si="275"/>
        <v>1.3129643914986484E-5</v>
      </c>
      <c r="T174" s="10">
        <f t="shared" ref="T174" si="356">SUM(S174:S175)</f>
        <v>4.7801659584610235E-3</v>
      </c>
      <c r="U174" s="10">
        <f t="shared" si="277"/>
        <v>2.7466920665686631E-3</v>
      </c>
      <c r="V174" s="15">
        <f t="shared" ref="V174" si="357">SUM(D174:D175)</f>
        <v>10</v>
      </c>
      <c r="W174" s="10">
        <f t="shared" si="279"/>
        <v>-5.8973579762344901</v>
      </c>
    </row>
    <row r="175" spans="1:23">
      <c r="B175" t="s">
        <v>154</v>
      </c>
      <c r="C175" t="s">
        <v>14</v>
      </c>
      <c r="D175">
        <v>10</v>
      </c>
      <c r="E175" s="9" t="s">
        <v>154</v>
      </c>
      <c r="F175" s="9">
        <v>1</v>
      </c>
      <c r="G175" s="9"/>
      <c r="H175" s="9"/>
      <c r="I175" s="9"/>
      <c r="J175" s="9"/>
      <c r="K175" s="9" t="s">
        <v>154</v>
      </c>
      <c r="L175" s="9"/>
      <c r="M175" s="9"/>
      <c r="N175" s="9"/>
      <c r="O175" s="9"/>
      <c r="P175" s="9"/>
      <c r="Q175" s="9"/>
      <c r="R175">
        <f t="shared" si="274"/>
        <v>5.3460304848849534</v>
      </c>
      <c r="S175" s="10">
        <f t="shared" si="275"/>
        <v>4.7670363145460373E-3</v>
      </c>
      <c r="T175" s="10">
        <f t="shared" ref="T175" si="358">T174</f>
        <v>4.7801659584610235E-3</v>
      </c>
      <c r="U175" s="10">
        <f t="shared" si="277"/>
        <v>0.99725330793343137</v>
      </c>
      <c r="V175" s="15">
        <f t="shared" ref="V175" si="359">V174</f>
        <v>10</v>
      </c>
      <c r="W175" s="10">
        <f t="shared" si="279"/>
        <v>-2.7504711467889291E-3</v>
      </c>
    </row>
    <row r="176" spans="1:23">
      <c r="A176" t="s">
        <v>234</v>
      </c>
      <c r="B176" t="s">
        <v>87</v>
      </c>
      <c r="C176" t="s">
        <v>13</v>
      </c>
      <c r="D176">
        <v>0</v>
      </c>
      <c r="E176" s="9"/>
      <c r="F176" s="9"/>
      <c r="G176" s="9">
        <v>1</v>
      </c>
      <c r="H176" s="9">
        <v>1</v>
      </c>
      <c r="I176" s="9">
        <v>1</v>
      </c>
      <c r="J176" s="9" t="s">
        <v>154</v>
      </c>
      <c r="K176" s="9"/>
      <c r="L176" s="9" t="s">
        <v>154</v>
      </c>
      <c r="M176" s="9" t="s">
        <v>154</v>
      </c>
      <c r="N176" s="9" t="s">
        <v>154</v>
      </c>
      <c r="O176" s="9">
        <v>1</v>
      </c>
      <c r="P176" s="9" t="s">
        <v>154</v>
      </c>
      <c r="Q176" s="9">
        <v>1</v>
      </c>
      <c r="R176">
        <f t="shared" si="274"/>
        <v>8.9443973143901889</v>
      </c>
      <c r="S176" s="10">
        <f t="shared" si="275"/>
        <v>1.3046607660382691E-4</v>
      </c>
      <c r="T176" s="10">
        <f t="shared" ref="T176" si="360">SUM(S176:S177)</f>
        <v>1.0001304660766037</v>
      </c>
      <c r="U176" s="10">
        <f t="shared" si="277"/>
        <v>1.3044905742710776E-4</v>
      </c>
      <c r="V176" s="15">
        <f t="shared" ref="V176" si="361">SUM(D176:D177)</f>
        <v>5</v>
      </c>
      <c r="W176" s="10">
        <f t="shared" si="279"/>
        <v>-8.9445277719568335</v>
      </c>
    </row>
    <row r="177" spans="1:23">
      <c r="B177" t="s">
        <v>154</v>
      </c>
      <c r="C177" t="s">
        <v>14</v>
      </c>
      <c r="D177">
        <v>5</v>
      </c>
      <c r="E177" s="9" t="s">
        <v>154</v>
      </c>
      <c r="F177" s="9" t="s">
        <v>154</v>
      </c>
      <c r="G177" s="9"/>
      <c r="H177" s="9"/>
      <c r="I177" s="9"/>
      <c r="J177" s="9"/>
      <c r="K177" s="9" t="s">
        <v>154</v>
      </c>
      <c r="L177" s="9"/>
      <c r="M177" s="9"/>
      <c r="N177" s="9"/>
      <c r="O177" s="9"/>
      <c r="P177" s="9"/>
      <c r="Q177" s="9"/>
      <c r="R177">
        <f t="shared" si="274"/>
        <v>0</v>
      </c>
      <c r="S177" s="10">
        <f t="shared" si="275"/>
        <v>1</v>
      </c>
      <c r="T177" s="10">
        <f t="shared" ref="T177" si="362">T176</f>
        <v>1.0001304660766037</v>
      </c>
      <c r="U177" s="10">
        <f t="shared" si="277"/>
        <v>0.99986955094257302</v>
      </c>
      <c r="V177" s="15">
        <f t="shared" ref="V177" si="363">V176</f>
        <v>5</v>
      </c>
      <c r="W177" s="10">
        <f t="shared" si="279"/>
        <v>-1.3045756664529739E-4</v>
      </c>
    </row>
    <row r="178" spans="1:23">
      <c r="A178" t="s">
        <v>235</v>
      </c>
      <c r="B178" t="s">
        <v>88</v>
      </c>
      <c r="C178" t="s">
        <v>13</v>
      </c>
      <c r="D178">
        <v>0</v>
      </c>
      <c r="E178" s="9"/>
      <c r="F178" s="9"/>
      <c r="G178" s="9" t="s">
        <v>154</v>
      </c>
      <c r="H178" s="9">
        <v>1</v>
      </c>
      <c r="I178" s="9">
        <v>1</v>
      </c>
      <c r="J178" s="9" t="s">
        <v>154</v>
      </c>
      <c r="K178" s="9"/>
      <c r="L178" s="9" t="s">
        <v>154</v>
      </c>
      <c r="M178" s="9" t="s">
        <v>154</v>
      </c>
      <c r="N178" s="9">
        <v>1</v>
      </c>
      <c r="O178" s="9" t="s">
        <v>154</v>
      </c>
      <c r="P178" s="9" t="s">
        <v>154</v>
      </c>
      <c r="Q178" s="9" t="s">
        <v>154</v>
      </c>
      <c r="R178">
        <f t="shared" si="274"/>
        <v>5.5739632171141773</v>
      </c>
      <c r="S178" s="10">
        <f t="shared" si="275"/>
        <v>3.7954085576127183E-3</v>
      </c>
      <c r="T178" s="10">
        <f t="shared" ref="T178" si="364">SUM(S178:S179)</f>
        <v>1.0037954085576126</v>
      </c>
      <c r="U178" s="10">
        <f t="shared" si="277"/>
        <v>3.781057898109405E-3</v>
      </c>
      <c r="V178" s="15">
        <f t="shared" ref="V178" si="365">SUM(D178:D179)</f>
        <v>12</v>
      </c>
      <c r="W178" s="10">
        <f t="shared" si="279"/>
        <v>-5.5777514412814568</v>
      </c>
    </row>
    <row r="179" spans="1:23">
      <c r="B179" t="s">
        <v>154</v>
      </c>
      <c r="C179" t="s">
        <v>14</v>
      </c>
      <c r="D179">
        <v>12</v>
      </c>
      <c r="E179" s="9" t="s">
        <v>154</v>
      </c>
      <c r="F179" s="9" t="s">
        <v>154</v>
      </c>
      <c r="G179" s="9"/>
      <c r="H179" s="9"/>
      <c r="I179" s="9"/>
      <c r="J179" s="9"/>
      <c r="K179" s="9" t="s">
        <v>154</v>
      </c>
      <c r="L179" s="9"/>
      <c r="M179" s="9"/>
      <c r="N179" s="9"/>
      <c r="O179" s="9"/>
      <c r="P179" s="9"/>
      <c r="Q179" s="9"/>
      <c r="R179">
        <f t="shared" si="274"/>
        <v>0</v>
      </c>
      <c r="S179" s="10">
        <f t="shared" si="275"/>
        <v>1</v>
      </c>
      <c r="T179" s="10">
        <f t="shared" ref="T179" si="366">T178</f>
        <v>1.0037954085576126</v>
      </c>
      <c r="U179" s="10">
        <f t="shared" si="277"/>
        <v>0.99621894210189066</v>
      </c>
      <c r="V179" s="15">
        <f t="shared" ref="V179" si="367">V178</f>
        <v>12</v>
      </c>
      <c r="W179" s="10">
        <f t="shared" si="279"/>
        <v>-3.7882241672794743E-3</v>
      </c>
    </row>
    <row r="180" spans="1:23">
      <c r="A180" t="s">
        <v>236</v>
      </c>
      <c r="B180" t="s">
        <v>89</v>
      </c>
      <c r="C180" t="s">
        <v>13</v>
      </c>
      <c r="D180">
        <v>0</v>
      </c>
      <c r="E180" s="9"/>
      <c r="F180" s="9"/>
      <c r="G180" s="9">
        <v>1</v>
      </c>
      <c r="H180" s="9">
        <v>1</v>
      </c>
      <c r="I180" s="9">
        <v>1</v>
      </c>
      <c r="J180" s="9">
        <v>1</v>
      </c>
      <c r="K180" s="9"/>
      <c r="L180" s="9" t="s">
        <v>154</v>
      </c>
      <c r="M180" s="9" t="s">
        <v>154</v>
      </c>
      <c r="N180" s="9" t="s">
        <v>154</v>
      </c>
      <c r="O180" s="9" t="s">
        <v>154</v>
      </c>
      <c r="P180" s="9" t="s">
        <v>154</v>
      </c>
      <c r="Q180" s="9" t="s">
        <v>154</v>
      </c>
      <c r="R180">
        <f t="shared" si="274"/>
        <v>10.155838098265857</v>
      </c>
      <c r="S180" s="10">
        <f t="shared" si="275"/>
        <v>3.8848616299714805E-5</v>
      </c>
      <c r="T180" s="10">
        <f t="shared" ref="T180" si="368">SUM(S180:S181)</f>
        <v>4.8058849308457519E-3</v>
      </c>
      <c r="U180" s="10">
        <f t="shared" si="277"/>
        <v>8.0835510751353194E-3</v>
      </c>
      <c r="V180" s="15">
        <f t="shared" ref="V180" si="369">SUM(D180:D181)</f>
        <v>4</v>
      </c>
      <c r="W180" s="10">
        <f t="shared" si="279"/>
        <v>-4.8179240134994101</v>
      </c>
    </row>
    <row r="181" spans="1:23">
      <c r="B181" t="s">
        <v>154</v>
      </c>
      <c r="C181" t="s">
        <v>14</v>
      </c>
      <c r="D181">
        <v>4</v>
      </c>
      <c r="E181" s="9" t="s">
        <v>154</v>
      </c>
      <c r="F181" s="9">
        <v>1</v>
      </c>
      <c r="G181" s="9"/>
      <c r="H181" s="9"/>
      <c r="I181" s="9"/>
      <c r="J181" s="9"/>
      <c r="K181" s="9" t="s">
        <v>154</v>
      </c>
      <c r="L181" s="9"/>
      <c r="M181" s="9"/>
      <c r="N181" s="9"/>
      <c r="O181" s="9"/>
      <c r="P181" s="9"/>
      <c r="Q181" s="9"/>
      <c r="R181">
        <f t="shared" si="274"/>
        <v>5.3460304848849534</v>
      </c>
      <c r="S181" s="10">
        <f t="shared" si="275"/>
        <v>4.7670363145460373E-3</v>
      </c>
      <c r="T181" s="10">
        <f t="shared" ref="T181" si="370">T180</f>
        <v>4.8058849308457519E-3</v>
      </c>
      <c r="U181" s="10">
        <f t="shared" si="277"/>
        <v>0.99191644892486475</v>
      </c>
      <c r="V181" s="15">
        <f t="shared" ref="V181" si="371">V180</f>
        <v>4</v>
      </c>
      <c r="W181" s="10">
        <f t="shared" si="279"/>
        <v>-8.116400118506421E-3</v>
      </c>
    </row>
    <row r="182" spans="1:23">
      <c r="A182" t="s">
        <v>237</v>
      </c>
      <c r="B182" t="s">
        <v>90</v>
      </c>
      <c r="C182" t="s">
        <v>13</v>
      </c>
      <c r="D182">
        <v>0.02</v>
      </c>
      <c r="E182" s="9"/>
      <c r="F182" s="9"/>
      <c r="G182" s="9" t="s">
        <v>154</v>
      </c>
      <c r="H182" s="9">
        <v>1</v>
      </c>
      <c r="I182" s="9">
        <v>1</v>
      </c>
      <c r="J182" s="9">
        <v>1</v>
      </c>
      <c r="K182" s="9"/>
      <c r="L182" s="9" t="s">
        <v>154</v>
      </c>
      <c r="M182" s="9" t="s">
        <v>154</v>
      </c>
      <c r="N182" s="9" t="s">
        <v>154</v>
      </c>
      <c r="O182" s="9">
        <v>1</v>
      </c>
      <c r="P182" s="9" t="s">
        <v>154</v>
      </c>
      <c r="Q182" s="9" t="s">
        <v>154</v>
      </c>
      <c r="R182">
        <f t="shared" si="274"/>
        <v>8.2491488375465174</v>
      </c>
      <c r="S182" s="10">
        <f t="shared" si="275"/>
        <v>2.6148102544112635E-4</v>
      </c>
      <c r="T182" s="10">
        <f t="shared" ref="T182" si="372">SUM(S182:S183)</f>
        <v>5.028517339987164E-3</v>
      </c>
      <c r="U182" s="10">
        <f t="shared" si="277"/>
        <v>5.1999626880434267E-2</v>
      </c>
      <c r="V182" s="15">
        <f t="shared" ref="V182" si="373">SUM(D182:D183)</f>
        <v>2</v>
      </c>
      <c r="W182" s="10">
        <f t="shared" si="279"/>
        <v>-2.956518735802717</v>
      </c>
    </row>
    <row r="183" spans="1:23">
      <c r="B183" t="s">
        <v>154</v>
      </c>
      <c r="C183" t="s">
        <v>14</v>
      </c>
      <c r="D183">
        <v>1.98</v>
      </c>
      <c r="E183" s="9" t="s">
        <v>154</v>
      </c>
      <c r="F183" s="9">
        <v>1</v>
      </c>
      <c r="G183" s="9"/>
      <c r="H183" s="9"/>
      <c r="I183" s="9"/>
      <c r="J183" s="9"/>
      <c r="K183" s="9" t="s">
        <v>154</v>
      </c>
      <c r="L183" s="9"/>
      <c r="M183" s="9"/>
      <c r="N183" s="9"/>
      <c r="O183" s="9"/>
      <c r="P183" s="9"/>
      <c r="Q183" s="9"/>
      <c r="R183">
        <f t="shared" si="274"/>
        <v>5.3460304848849534</v>
      </c>
      <c r="S183" s="10">
        <f t="shared" si="275"/>
        <v>4.7670363145460373E-3</v>
      </c>
      <c r="T183" s="10">
        <f t="shared" ref="T183" si="374">T182</f>
        <v>5.028517339987164E-3</v>
      </c>
      <c r="U183" s="10">
        <f t="shared" si="277"/>
        <v>0.94800037311956564</v>
      </c>
      <c r="V183" s="15">
        <f t="shared" ref="V183" si="375">V182</f>
        <v>2</v>
      </c>
      <c r="W183" s="10">
        <f t="shared" si="279"/>
        <v>-5.3400383141152995E-2</v>
      </c>
    </row>
    <row r="184" spans="1:23">
      <c r="A184" t="s">
        <v>238</v>
      </c>
      <c r="B184" t="s">
        <v>91</v>
      </c>
      <c r="C184" t="s">
        <v>13</v>
      </c>
      <c r="D184">
        <v>4.03</v>
      </c>
      <c r="E184" s="9"/>
      <c r="F184" s="9"/>
      <c r="G184" s="9" t="s">
        <v>154</v>
      </c>
      <c r="H184" s="9" t="s">
        <v>154</v>
      </c>
      <c r="I184" s="9">
        <v>1</v>
      </c>
      <c r="J184" s="9">
        <v>1</v>
      </c>
      <c r="K184" s="9"/>
      <c r="L184" s="9" t="s">
        <v>154</v>
      </c>
      <c r="M184" s="9" t="s">
        <v>154</v>
      </c>
      <c r="N184" s="9" t="s">
        <v>154</v>
      </c>
      <c r="O184" s="9" t="s">
        <v>154</v>
      </c>
      <c r="P184" s="9">
        <v>1</v>
      </c>
      <c r="Q184" s="9" t="s">
        <v>154</v>
      </c>
      <c r="R184">
        <f t="shared" si="274"/>
        <v>6.5937633798357327</v>
      </c>
      <c r="S184" s="10">
        <f t="shared" si="275"/>
        <v>1.3688786474169471E-3</v>
      </c>
      <c r="T184" s="10">
        <f t="shared" ref="T184" si="376">SUM(S184:S185)</f>
        <v>6.1359149619629842E-3</v>
      </c>
      <c r="U184" s="10">
        <f t="shared" si="277"/>
        <v>0.22309283226751556</v>
      </c>
      <c r="V184" s="15">
        <f t="shared" ref="V184" si="377">SUM(D184:D185)</f>
        <v>11</v>
      </c>
      <c r="W184" s="10">
        <f t="shared" si="279"/>
        <v>-1.5001673059507725</v>
      </c>
    </row>
    <row r="185" spans="1:23">
      <c r="B185" t="s">
        <v>154</v>
      </c>
      <c r="C185" t="s">
        <v>14</v>
      </c>
      <c r="D185">
        <v>6.9700000000000006</v>
      </c>
      <c r="E185" s="9" t="s">
        <v>154</v>
      </c>
      <c r="F185" s="9">
        <v>1</v>
      </c>
      <c r="G185" s="9"/>
      <c r="H185" s="9"/>
      <c r="I185" s="9"/>
      <c r="J185" s="9"/>
      <c r="K185" s="9" t="s">
        <v>154</v>
      </c>
      <c r="L185" s="9"/>
      <c r="M185" s="9"/>
      <c r="N185" s="9"/>
      <c r="O185" s="9"/>
      <c r="P185" s="9"/>
      <c r="Q185" s="9"/>
      <c r="R185">
        <f t="shared" si="274"/>
        <v>5.3460304848849534</v>
      </c>
      <c r="S185" s="10">
        <f t="shared" si="275"/>
        <v>4.7670363145460373E-3</v>
      </c>
      <c r="T185" s="10">
        <f t="shared" ref="T185" si="378">T184</f>
        <v>6.1359149619629842E-3</v>
      </c>
      <c r="U185" s="10">
        <f t="shared" si="277"/>
        <v>0.77690716773248447</v>
      </c>
      <c r="V185" s="15">
        <f t="shared" ref="V185" si="379">V184</f>
        <v>11</v>
      </c>
      <c r="W185" s="10">
        <f t="shared" si="279"/>
        <v>-0.25243441099999331</v>
      </c>
    </row>
    <row r="186" spans="1:23">
      <c r="A186" t="s">
        <v>239</v>
      </c>
      <c r="B186" t="s">
        <v>92</v>
      </c>
      <c r="C186" t="s">
        <v>13</v>
      </c>
      <c r="D186">
        <v>0</v>
      </c>
      <c r="E186" s="9"/>
      <c r="F186" s="9"/>
      <c r="G186" s="9" t="s">
        <v>154</v>
      </c>
      <c r="H186" s="9" t="s">
        <v>154</v>
      </c>
      <c r="I186" s="9">
        <v>1</v>
      </c>
      <c r="J186" s="9" t="s">
        <v>154</v>
      </c>
      <c r="K186" s="9"/>
      <c r="L186" s="9" t="s">
        <v>154</v>
      </c>
      <c r="M186" s="9" t="s">
        <v>154</v>
      </c>
      <c r="N186" s="9" t="s">
        <v>154</v>
      </c>
      <c r="O186" s="9" t="s">
        <v>154</v>
      </c>
      <c r="P186" s="9">
        <v>1</v>
      </c>
      <c r="Q186" s="9">
        <v>1</v>
      </c>
      <c r="R186">
        <f t="shared" si="274"/>
        <v>4.2975227042532662</v>
      </c>
      <c r="S186" s="10">
        <f t="shared" si="275"/>
        <v>1.3602214015217367E-2</v>
      </c>
      <c r="T186" s="10">
        <f t="shared" ref="T186" si="380">SUM(S186:S187)</f>
        <v>1.0136022140152174</v>
      </c>
      <c r="U186" s="10">
        <f t="shared" si="277"/>
        <v>1.3419676700719158E-2</v>
      </c>
      <c r="V186" s="15">
        <f t="shared" ref="V186" si="381">SUM(D186:D187)</f>
        <v>10</v>
      </c>
      <c r="W186" s="10">
        <f t="shared" si="279"/>
        <v>-4.3110332385842929</v>
      </c>
    </row>
    <row r="187" spans="1:23">
      <c r="B187" t="s">
        <v>154</v>
      </c>
      <c r="C187" t="s">
        <v>14</v>
      </c>
      <c r="D187">
        <v>10</v>
      </c>
      <c r="E187" s="9" t="s">
        <v>154</v>
      </c>
      <c r="F187" s="9" t="s">
        <v>154</v>
      </c>
      <c r="G187" s="9"/>
      <c r="H187" s="9"/>
      <c r="I187" s="9"/>
      <c r="J187" s="9"/>
      <c r="K187" s="9" t="s">
        <v>154</v>
      </c>
      <c r="L187" s="9"/>
      <c r="M187" s="9"/>
      <c r="N187" s="9"/>
      <c r="O187" s="9"/>
      <c r="P187" s="9"/>
      <c r="Q187" s="9"/>
      <c r="R187">
        <f t="shared" si="274"/>
        <v>0</v>
      </c>
      <c r="S187" s="10">
        <f t="shared" si="275"/>
        <v>1</v>
      </c>
      <c r="T187" s="10">
        <f t="shared" ref="T187" si="382">T186</f>
        <v>1.0136022140152174</v>
      </c>
      <c r="U187" s="10">
        <f t="shared" si="277"/>
        <v>0.9865803232992808</v>
      </c>
      <c r="V187" s="15">
        <f t="shared" ref="V187" si="383">V186</f>
        <v>10</v>
      </c>
      <c r="W187" s="10">
        <f t="shared" si="279"/>
        <v>-1.3510534331026816E-2</v>
      </c>
    </row>
    <row r="188" spans="1:23">
      <c r="A188" t="s">
        <v>240</v>
      </c>
      <c r="B188" t="s">
        <v>93</v>
      </c>
      <c r="C188" t="s">
        <v>13</v>
      </c>
      <c r="D188">
        <v>0</v>
      </c>
      <c r="E188" s="9"/>
      <c r="F188" s="9"/>
      <c r="G188" s="9" t="s">
        <v>154</v>
      </c>
      <c r="H188" s="9" t="s">
        <v>154</v>
      </c>
      <c r="I188" s="9">
        <v>1</v>
      </c>
      <c r="J188" s="9" t="s">
        <v>154</v>
      </c>
      <c r="K188" s="9"/>
      <c r="L188" s="9" t="s">
        <v>154</v>
      </c>
      <c r="M188" s="9" t="s">
        <v>154</v>
      </c>
      <c r="N188" s="9">
        <v>1</v>
      </c>
      <c r="O188" s="9" t="s">
        <v>154</v>
      </c>
      <c r="P188" s="9" t="s">
        <v>154</v>
      </c>
      <c r="Q188" s="9">
        <v>1</v>
      </c>
      <c r="R188">
        <f t="shared" si="274"/>
        <v>5.8470855258877528</v>
      </c>
      <c r="S188" s="10">
        <f t="shared" si="275"/>
        <v>2.8883047926826851E-3</v>
      </c>
      <c r="T188" s="10">
        <f t="shared" ref="T188" si="384">SUM(S188:S189)</f>
        <v>1.0028883047926826</v>
      </c>
      <c r="U188" s="10">
        <f t="shared" si="277"/>
        <v>2.8799865138319229E-3</v>
      </c>
      <c r="V188" s="15">
        <f t="shared" ref="V188" si="385">SUM(D188:D189)</f>
        <v>2</v>
      </c>
      <c r="W188" s="10">
        <f t="shared" si="279"/>
        <v>-5.8499696675424957</v>
      </c>
    </row>
    <row r="189" spans="1:23">
      <c r="B189" t="s">
        <v>154</v>
      </c>
      <c r="C189" t="s">
        <v>14</v>
      </c>
      <c r="D189">
        <v>2</v>
      </c>
      <c r="E189" s="9" t="s">
        <v>154</v>
      </c>
      <c r="F189" s="9" t="s">
        <v>154</v>
      </c>
      <c r="G189" s="9"/>
      <c r="H189" s="9"/>
      <c r="I189" s="9"/>
      <c r="J189" s="9"/>
      <c r="K189" s="9" t="s">
        <v>154</v>
      </c>
      <c r="L189" s="9"/>
      <c r="M189" s="9"/>
      <c r="N189" s="9"/>
      <c r="O189" s="9"/>
      <c r="P189" s="9"/>
      <c r="Q189" s="9"/>
      <c r="R189">
        <f t="shared" si="274"/>
        <v>0</v>
      </c>
      <c r="S189" s="10">
        <f t="shared" si="275"/>
        <v>1</v>
      </c>
      <c r="T189" s="10">
        <f t="shared" ref="T189" si="386">T188</f>
        <v>1.0028883047926826</v>
      </c>
      <c r="U189" s="10">
        <f t="shared" si="277"/>
        <v>0.99712001348616808</v>
      </c>
      <c r="V189" s="15">
        <f t="shared" ref="V189" si="387">V188</f>
        <v>2</v>
      </c>
      <c r="W189" s="10">
        <f t="shared" si="279"/>
        <v>-2.8841416547426574E-3</v>
      </c>
    </row>
    <row r="190" spans="1:23">
      <c r="A190" t="s">
        <v>241</v>
      </c>
      <c r="B190" t="s">
        <v>136</v>
      </c>
      <c r="C190" t="s">
        <v>13</v>
      </c>
      <c r="D190">
        <v>0</v>
      </c>
      <c r="E190" s="9"/>
      <c r="F190" s="9"/>
      <c r="G190" s="9" t="s">
        <v>154</v>
      </c>
      <c r="H190" s="9">
        <v>1</v>
      </c>
      <c r="I190" s="9">
        <v>1</v>
      </c>
      <c r="J190" s="9">
        <v>1</v>
      </c>
      <c r="K190" s="9"/>
      <c r="L190" s="9" t="s">
        <v>154</v>
      </c>
      <c r="M190" s="9" t="s">
        <v>154</v>
      </c>
      <c r="N190" s="9">
        <v>1</v>
      </c>
      <c r="O190" s="9" t="s">
        <v>154</v>
      </c>
      <c r="P190" s="9" t="s">
        <v>154</v>
      </c>
      <c r="Q190" s="9">
        <v>1</v>
      </c>
      <c r="R190">
        <f t="shared" si="274"/>
        <v>11.375870790383644</v>
      </c>
      <c r="S190" s="10">
        <f t="shared" si="275"/>
        <v>1.1468908525894461E-5</v>
      </c>
      <c r="T190" s="10">
        <f t="shared" ref="T190" si="388">SUM(S190:S191)</f>
        <v>1.000011468908526</v>
      </c>
      <c r="U190" s="10">
        <f t="shared" si="277"/>
        <v>1.146877699154024E-5</v>
      </c>
      <c r="V190" s="15">
        <f t="shared" ref="V190" si="389">SUM(D190:D191)</f>
        <v>2</v>
      </c>
      <c r="W190" s="10">
        <f t="shared" si="279"/>
        <v>-11.375882259226403</v>
      </c>
    </row>
    <row r="191" spans="1:23">
      <c r="B191" t="s">
        <v>154</v>
      </c>
      <c r="C191" t="s">
        <v>14</v>
      </c>
      <c r="D191">
        <v>2</v>
      </c>
      <c r="E191" s="9" t="s">
        <v>154</v>
      </c>
      <c r="F191" s="9" t="s">
        <v>154</v>
      </c>
      <c r="G191" s="9"/>
      <c r="H191" s="9"/>
      <c r="I191" s="9"/>
      <c r="J191" s="9"/>
      <c r="K191" s="9" t="s">
        <v>154</v>
      </c>
      <c r="L191" s="9"/>
      <c r="M191" s="9"/>
      <c r="N191" s="9"/>
      <c r="O191" s="9"/>
      <c r="P191" s="9"/>
      <c r="Q191" s="9"/>
      <c r="R191">
        <f t="shared" si="274"/>
        <v>0</v>
      </c>
      <c r="S191" s="10">
        <f t="shared" si="275"/>
        <v>1</v>
      </c>
      <c r="T191" s="10">
        <f t="shared" ref="T191" si="390">T190</f>
        <v>1.000011468908526</v>
      </c>
      <c r="U191" s="10">
        <f t="shared" si="277"/>
        <v>0.99998853122300835</v>
      </c>
      <c r="V191" s="15">
        <f t="shared" ref="V191" si="391">V190</f>
        <v>2</v>
      </c>
      <c r="W191" s="10">
        <f t="shared" si="279"/>
        <v>-1.146884275857785E-5</v>
      </c>
    </row>
    <row r="192" spans="1:23">
      <c r="A192" t="s">
        <v>242</v>
      </c>
      <c r="B192" t="s">
        <v>137</v>
      </c>
      <c r="C192" t="s">
        <v>13</v>
      </c>
      <c r="D192">
        <v>0</v>
      </c>
      <c r="E192" s="9"/>
      <c r="F192" s="9"/>
      <c r="G192" s="9" t="s">
        <v>154</v>
      </c>
      <c r="H192" s="9">
        <v>1</v>
      </c>
      <c r="I192" s="9">
        <v>1</v>
      </c>
      <c r="J192" s="9">
        <v>1</v>
      </c>
      <c r="K192" s="9"/>
      <c r="L192" s="9" t="s">
        <v>154</v>
      </c>
      <c r="M192" s="9" t="s">
        <v>154</v>
      </c>
      <c r="N192" s="9" t="s">
        <v>154</v>
      </c>
      <c r="O192" s="9" t="s">
        <v>154</v>
      </c>
      <c r="P192" s="9" t="s">
        <v>154</v>
      </c>
      <c r="Q192" s="9">
        <v>1</v>
      </c>
      <c r="R192">
        <f t="shared" si="274"/>
        <v>8.9171823946832198</v>
      </c>
      <c r="S192" s="10">
        <f t="shared" si="275"/>
        <v>1.3406545666825646E-4</v>
      </c>
      <c r="T192" s="10">
        <f t="shared" ref="T192" si="392">SUM(S192:S193)</f>
        <v>1.0001340654566682</v>
      </c>
      <c r="U192" s="10">
        <f t="shared" si="277"/>
        <v>1.3404748553089355E-4</v>
      </c>
      <c r="V192" s="15">
        <f t="shared" ref="V192" si="393">SUM(D192:D193)</f>
        <v>9</v>
      </c>
      <c r="W192" s="10">
        <f t="shared" si="279"/>
        <v>-8.9173164511539174</v>
      </c>
    </row>
    <row r="193" spans="1:23">
      <c r="B193" t="s">
        <v>154</v>
      </c>
      <c r="C193" t="s">
        <v>14</v>
      </c>
      <c r="D193">
        <v>9</v>
      </c>
      <c r="E193" s="9" t="s">
        <v>154</v>
      </c>
      <c r="F193" s="9" t="s">
        <v>154</v>
      </c>
      <c r="G193" s="9"/>
      <c r="H193" s="9"/>
      <c r="I193" s="9"/>
      <c r="J193" s="9"/>
      <c r="K193" s="9" t="s">
        <v>154</v>
      </c>
      <c r="L193" s="9"/>
      <c r="M193" s="9"/>
      <c r="N193" s="9"/>
      <c r="O193" s="9"/>
      <c r="P193" s="9"/>
      <c r="Q193" s="9"/>
      <c r="R193">
        <f t="shared" si="274"/>
        <v>0</v>
      </c>
      <c r="S193" s="10">
        <f t="shared" si="275"/>
        <v>1</v>
      </c>
      <c r="T193" s="10">
        <f t="shared" ref="T193" si="394">T192</f>
        <v>1.0001340654566682</v>
      </c>
      <c r="U193" s="10">
        <f t="shared" si="277"/>
        <v>0.99986595251446919</v>
      </c>
      <c r="V193" s="15">
        <f t="shared" ref="V193" si="395">V192</f>
        <v>9</v>
      </c>
      <c r="W193" s="10">
        <f t="shared" si="279"/>
        <v>-1.3405647069796516E-4</v>
      </c>
    </row>
    <row r="194" spans="1:23">
      <c r="A194" t="s">
        <v>243</v>
      </c>
      <c r="B194" t="s">
        <v>94</v>
      </c>
      <c r="C194" t="s">
        <v>13</v>
      </c>
      <c r="D194">
        <v>0</v>
      </c>
      <c r="E194" s="9"/>
      <c r="F194" s="9"/>
      <c r="G194" s="9" t="s">
        <v>154</v>
      </c>
      <c r="H194" s="9" t="s">
        <v>154</v>
      </c>
      <c r="I194" s="9">
        <v>1</v>
      </c>
      <c r="J194" s="9" t="s">
        <v>154</v>
      </c>
      <c r="K194" s="9"/>
      <c r="L194" s="9" t="s">
        <v>154</v>
      </c>
      <c r="M194" s="9" t="s">
        <v>154</v>
      </c>
      <c r="N194" s="9" t="s">
        <v>154</v>
      </c>
      <c r="O194" s="9">
        <v>1</v>
      </c>
      <c r="P194" s="9" t="s">
        <v>154</v>
      </c>
      <c r="Q194" s="9" t="s">
        <v>154</v>
      </c>
      <c r="R194">
        <f t="shared" si="274"/>
        <v>2.7203635730506268</v>
      </c>
      <c r="S194" s="10">
        <f t="shared" si="275"/>
        <v>6.5850808494288426E-2</v>
      </c>
      <c r="T194" s="10">
        <f t="shared" ref="T194" si="396">SUM(S194:S195)</f>
        <v>1.0658508084942884</v>
      </c>
      <c r="U194" s="10">
        <f t="shared" si="277"/>
        <v>6.1782388275630137E-2</v>
      </c>
      <c r="V194" s="15">
        <f t="shared" ref="V194" si="397">SUM(D194:D195)</f>
        <v>1</v>
      </c>
      <c r="W194" s="10">
        <f t="shared" si="279"/>
        <v>-2.7841369344915612</v>
      </c>
    </row>
    <row r="195" spans="1:23">
      <c r="B195" t="s">
        <v>154</v>
      </c>
      <c r="C195" t="s">
        <v>14</v>
      </c>
      <c r="D195">
        <v>1</v>
      </c>
      <c r="E195" s="9" t="s">
        <v>154</v>
      </c>
      <c r="F195" s="9" t="s">
        <v>154</v>
      </c>
      <c r="G195" s="9"/>
      <c r="H195" s="9"/>
      <c r="I195" s="9"/>
      <c r="J195" s="9"/>
      <c r="K195" s="9" t="s">
        <v>154</v>
      </c>
      <c r="L195" s="9"/>
      <c r="M195" s="9"/>
      <c r="N195" s="9"/>
      <c r="O195" s="9"/>
      <c r="P195" s="9"/>
      <c r="Q195" s="9"/>
      <c r="R195">
        <f t="shared" si="274"/>
        <v>0</v>
      </c>
      <c r="S195" s="10">
        <f t="shared" si="275"/>
        <v>1</v>
      </c>
      <c r="T195" s="10">
        <f t="shared" ref="T195" si="398">T194</f>
        <v>1.0658508084942884</v>
      </c>
      <c r="U195" s="10">
        <f t="shared" si="277"/>
        <v>0.9382176117243699</v>
      </c>
      <c r="V195" s="15">
        <f t="shared" ref="V195" si="399">V194</f>
        <v>1</v>
      </c>
      <c r="W195" s="10">
        <f t="shared" si="279"/>
        <v>-6.3773361440934498E-2</v>
      </c>
    </row>
    <row r="196" spans="1:23">
      <c r="A196" t="s">
        <v>244</v>
      </c>
      <c r="B196" t="s">
        <v>95</v>
      </c>
      <c r="C196" t="s">
        <v>13</v>
      </c>
      <c r="D196">
        <v>0.34</v>
      </c>
      <c r="E196" s="9"/>
      <c r="F196" s="9"/>
      <c r="G196" s="9">
        <v>1</v>
      </c>
      <c r="H196" s="9">
        <v>1</v>
      </c>
      <c r="I196" s="9">
        <v>1</v>
      </c>
      <c r="J196" s="9" t="s">
        <v>154</v>
      </c>
      <c r="K196" s="9"/>
      <c r="L196" s="9" t="s">
        <v>154</v>
      </c>
      <c r="M196" s="9" t="s">
        <v>154</v>
      </c>
      <c r="N196" s="9" t="s">
        <v>154</v>
      </c>
      <c r="O196" s="9" t="s">
        <v>154</v>
      </c>
      <c r="P196" s="9">
        <v>1</v>
      </c>
      <c r="Q196" s="9" t="s">
        <v>154</v>
      </c>
      <c r="R196">
        <f t="shared" si="274"/>
        <v>7.0158895479058287</v>
      </c>
      <c r="S196" s="10">
        <f t="shared" si="275"/>
        <v>8.9750708103010382E-4</v>
      </c>
      <c r="T196" s="10">
        <f t="shared" ref="T196" si="400">SUM(S196:S197)</f>
        <v>5.6645433955761415E-3</v>
      </c>
      <c r="U196" s="10">
        <f t="shared" si="277"/>
        <v>0.15844297030737431</v>
      </c>
      <c r="V196" s="15">
        <f t="shared" ref="V196" si="401">SUM(D196:D197)</f>
        <v>5</v>
      </c>
      <c r="W196" s="10">
        <f t="shared" si="279"/>
        <v>-1.8423605591977965</v>
      </c>
    </row>
    <row r="197" spans="1:23">
      <c r="B197" t="s">
        <v>154</v>
      </c>
      <c r="C197" t="s">
        <v>14</v>
      </c>
      <c r="D197">
        <v>4.66</v>
      </c>
      <c r="E197" s="9" t="s">
        <v>154</v>
      </c>
      <c r="F197" s="9">
        <v>1</v>
      </c>
      <c r="G197" s="9"/>
      <c r="H197" s="9"/>
      <c r="I197" s="9"/>
      <c r="J197" s="9"/>
      <c r="K197" s="9" t="s">
        <v>154</v>
      </c>
      <c r="L197" s="9"/>
      <c r="M197" s="9"/>
      <c r="N197" s="9"/>
      <c r="O197" s="9"/>
      <c r="P197" s="9"/>
      <c r="Q197" s="9"/>
      <c r="R197">
        <f t="shared" si="274"/>
        <v>5.3460304848849534</v>
      </c>
      <c r="S197" s="10">
        <f t="shared" si="275"/>
        <v>4.7670363145460373E-3</v>
      </c>
      <c r="T197" s="10">
        <f t="shared" ref="T197" si="402">T196</f>
        <v>5.6645433955761415E-3</v>
      </c>
      <c r="U197" s="10">
        <f t="shared" si="277"/>
        <v>0.84155702969262558</v>
      </c>
      <c r="V197" s="15">
        <f t="shared" ref="V197" si="403">V196</f>
        <v>5</v>
      </c>
      <c r="W197" s="10">
        <f t="shared" si="279"/>
        <v>-0.17250149617692126</v>
      </c>
    </row>
    <row r="198" spans="1:23">
      <c r="A198" t="s">
        <v>245</v>
      </c>
      <c r="B198" t="s">
        <v>96</v>
      </c>
      <c r="C198" t="s">
        <v>13</v>
      </c>
      <c r="D198">
        <v>0</v>
      </c>
      <c r="E198" s="9"/>
      <c r="F198" s="9"/>
      <c r="G198" s="9" t="s">
        <v>154</v>
      </c>
      <c r="H198" s="9">
        <v>1</v>
      </c>
      <c r="I198" s="9">
        <v>1</v>
      </c>
      <c r="J198" s="9" t="s">
        <v>154</v>
      </c>
      <c r="K198" s="9"/>
      <c r="L198" s="9">
        <v>1</v>
      </c>
      <c r="M198" s="9">
        <v>1</v>
      </c>
      <c r="N198" s="9">
        <v>1</v>
      </c>
      <c r="O198" s="9" t="s">
        <v>154</v>
      </c>
      <c r="P198" s="9" t="s">
        <v>154</v>
      </c>
      <c r="Q198" s="9">
        <v>1</v>
      </c>
      <c r="R198">
        <f t="shared" si="274"/>
        <v>12.792379286485936</v>
      </c>
      <c r="S198" s="10">
        <f t="shared" si="275"/>
        <v>2.7818919992286742E-6</v>
      </c>
      <c r="T198" s="10">
        <f t="shared" ref="T198" si="404">SUM(S198:S199)</f>
        <v>1.0000027818919992</v>
      </c>
      <c r="U198" s="10">
        <f t="shared" si="277"/>
        <v>2.7818842603271077E-6</v>
      </c>
      <c r="V198" s="15">
        <f t="shared" ref="V198" si="405">SUM(D198:D199)</f>
        <v>5</v>
      </c>
      <c r="W198" s="10">
        <f t="shared" si="279"/>
        <v>-12.792382068374065</v>
      </c>
    </row>
    <row r="199" spans="1:23">
      <c r="B199" t="s">
        <v>154</v>
      </c>
      <c r="C199" t="s">
        <v>14</v>
      </c>
      <c r="D199">
        <v>5</v>
      </c>
      <c r="E199" s="9" t="s">
        <v>154</v>
      </c>
      <c r="F199" s="9" t="s">
        <v>154</v>
      </c>
      <c r="G199" s="9"/>
      <c r="H199" s="9"/>
      <c r="I199" s="9"/>
      <c r="J199" s="9"/>
      <c r="K199" s="9" t="s">
        <v>154</v>
      </c>
      <c r="L199" s="9"/>
      <c r="M199" s="9"/>
      <c r="N199" s="9"/>
      <c r="O199" s="9"/>
      <c r="P199" s="9"/>
      <c r="Q199" s="9"/>
      <c r="R199">
        <f t="shared" ref="R199:R259" si="406">SUMPRODUCT(E$5:Q$5,E199:Q199)</f>
        <v>0</v>
      </c>
      <c r="S199" s="10">
        <f t="shared" ref="S199:S259" si="407">EXP(-R199)</f>
        <v>1</v>
      </c>
      <c r="T199" s="10">
        <f t="shared" ref="T199" si="408">T198</f>
        <v>1.0000027818919992</v>
      </c>
      <c r="U199" s="10">
        <f t="shared" ref="U199:U259" si="409">S199/T199</f>
        <v>0.99999721811573972</v>
      </c>
      <c r="V199" s="15">
        <f t="shared" ref="V199" si="410">V198</f>
        <v>5</v>
      </c>
      <c r="W199" s="10">
        <f t="shared" ref="W199:W259" si="411">LN(U199)</f>
        <v>-2.7818881297305579E-6</v>
      </c>
    </row>
    <row r="200" spans="1:23">
      <c r="A200" t="s">
        <v>246</v>
      </c>
      <c r="B200" t="s">
        <v>97</v>
      </c>
      <c r="C200" t="s">
        <v>13</v>
      </c>
      <c r="D200">
        <v>0</v>
      </c>
      <c r="E200" s="9"/>
      <c r="F200" s="9"/>
      <c r="G200" s="9" t="s">
        <v>154</v>
      </c>
      <c r="H200" s="9">
        <v>1</v>
      </c>
      <c r="I200" s="9">
        <v>1</v>
      </c>
      <c r="J200" s="9" t="s">
        <v>154</v>
      </c>
      <c r="K200" s="9"/>
      <c r="L200" s="9">
        <v>1</v>
      </c>
      <c r="M200" s="9">
        <v>1</v>
      </c>
      <c r="N200" s="9" t="s">
        <v>154</v>
      </c>
      <c r="O200" s="9" t="s">
        <v>154</v>
      </c>
      <c r="P200" s="9">
        <v>1</v>
      </c>
      <c r="Q200" s="9" t="s">
        <v>154</v>
      </c>
      <c r="R200">
        <f t="shared" si="406"/>
        <v>9.4899830160079492</v>
      </c>
      <c r="S200" s="10">
        <f t="shared" si="407"/>
        <v>7.5605387355021192E-5</v>
      </c>
      <c r="T200" s="10">
        <f t="shared" ref="T200" si="412">SUM(S200:S201)</f>
        <v>1.000075605387355</v>
      </c>
      <c r="U200" s="10">
        <f t="shared" si="409"/>
        <v>7.559967161256502E-5</v>
      </c>
      <c r="V200" s="15">
        <f t="shared" ref="V200" si="413">SUM(D200:D201)</f>
        <v>10</v>
      </c>
      <c r="W200" s="10">
        <f t="shared" si="411"/>
        <v>-9.4900586185373612</v>
      </c>
    </row>
    <row r="201" spans="1:23">
      <c r="B201" t="s">
        <v>154</v>
      </c>
      <c r="C201" t="s">
        <v>14</v>
      </c>
      <c r="D201">
        <v>10</v>
      </c>
      <c r="E201" s="9" t="s">
        <v>154</v>
      </c>
      <c r="F201" s="9" t="s">
        <v>154</v>
      </c>
      <c r="G201" s="9"/>
      <c r="H201" s="9"/>
      <c r="I201" s="9"/>
      <c r="J201" s="9"/>
      <c r="K201" s="9" t="s">
        <v>154</v>
      </c>
      <c r="L201" s="9"/>
      <c r="M201" s="9"/>
      <c r="N201" s="9"/>
      <c r="O201" s="9"/>
      <c r="P201" s="9"/>
      <c r="Q201" s="9"/>
      <c r="R201">
        <f t="shared" si="406"/>
        <v>0</v>
      </c>
      <c r="S201" s="10">
        <f t="shared" si="407"/>
        <v>1</v>
      </c>
      <c r="T201" s="10">
        <f t="shared" ref="T201" si="414">T200</f>
        <v>1.000075605387355</v>
      </c>
      <c r="U201" s="10">
        <f t="shared" si="409"/>
        <v>0.99992440032838747</v>
      </c>
      <c r="V201" s="15">
        <f t="shared" ref="V201" si="415">V200</f>
        <v>10</v>
      </c>
      <c r="W201" s="10">
        <f t="shared" si="411"/>
        <v>-7.5602529411732442E-5</v>
      </c>
    </row>
    <row r="202" spans="1:23">
      <c r="A202" t="s">
        <v>247</v>
      </c>
      <c r="B202" t="s">
        <v>98</v>
      </c>
      <c r="C202" t="s">
        <v>13</v>
      </c>
      <c r="D202">
        <v>0</v>
      </c>
      <c r="E202" s="9"/>
      <c r="F202" s="9"/>
      <c r="G202" s="9" t="s">
        <v>154</v>
      </c>
      <c r="H202" s="9" t="s">
        <v>154</v>
      </c>
      <c r="I202" s="9">
        <v>1</v>
      </c>
      <c r="J202" s="9">
        <v>1</v>
      </c>
      <c r="K202" s="9"/>
      <c r="L202" s="9">
        <v>1</v>
      </c>
      <c r="M202" s="9">
        <v>1</v>
      </c>
      <c r="N202" s="9" t="s">
        <v>154</v>
      </c>
      <c r="O202" s="9" t="s">
        <v>154</v>
      </c>
      <c r="P202" s="9" t="s">
        <v>154</v>
      </c>
      <c r="Q202" s="9">
        <v>1</v>
      </c>
      <c r="R202">
        <f t="shared" si="406"/>
        <v>12.903053875141554</v>
      </c>
      <c r="S202" s="10">
        <f t="shared" si="407"/>
        <v>2.4904332288256239E-6</v>
      </c>
      <c r="T202" s="10">
        <f t="shared" ref="T202" si="416">SUM(S202:S203)</f>
        <v>1.0000024904332288</v>
      </c>
      <c r="U202" s="10">
        <f t="shared" si="409"/>
        <v>2.4904270265834032E-6</v>
      </c>
      <c r="V202" s="15">
        <f t="shared" ref="V202" si="417">SUM(D202:D203)</f>
        <v>16</v>
      </c>
      <c r="W202" s="10">
        <f t="shared" si="411"/>
        <v>-12.903056365571681</v>
      </c>
    </row>
    <row r="203" spans="1:23">
      <c r="B203" t="s">
        <v>154</v>
      </c>
      <c r="C203" t="s">
        <v>14</v>
      </c>
      <c r="D203">
        <v>16</v>
      </c>
      <c r="E203" s="9" t="s">
        <v>154</v>
      </c>
      <c r="F203" s="9" t="s">
        <v>154</v>
      </c>
      <c r="G203" s="9"/>
      <c r="H203" s="9"/>
      <c r="I203" s="9"/>
      <c r="J203" s="9"/>
      <c r="K203" s="9" t="s">
        <v>154</v>
      </c>
      <c r="L203" s="9"/>
      <c r="M203" s="9"/>
      <c r="N203" s="9"/>
      <c r="O203" s="9"/>
      <c r="P203" s="9"/>
      <c r="Q203" s="9"/>
      <c r="R203">
        <f t="shared" si="406"/>
        <v>0</v>
      </c>
      <c r="S203" s="10">
        <f t="shared" si="407"/>
        <v>1</v>
      </c>
      <c r="T203" s="10">
        <f t="shared" ref="T203" si="418">T202</f>
        <v>1.0000024904332288</v>
      </c>
      <c r="U203" s="10">
        <f t="shared" si="409"/>
        <v>0.99999750957297351</v>
      </c>
      <c r="V203" s="15">
        <f t="shared" ref="V203" si="419">V202</f>
        <v>16</v>
      </c>
      <c r="W203" s="10">
        <f t="shared" si="411"/>
        <v>-2.490430127609918E-6</v>
      </c>
    </row>
    <row r="204" spans="1:23">
      <c r="A204" t="s">
        <v>158</v>
      </c>
      <c r="B204" t="s">
        <v>99</v>
      </c>
      <c r="C204" t="s">
        <v>13</v>
      </c>
      <c r="D204">
        <v>4.54</v>
      </c>
      <c r="E204" s="9"/>
      <c r="F204" s="9"/>
      <c r="G204" s="9" t="s">
        <v>154</v>
      </c>
      <c r="H204" s="9" t="s">
        <v>154</v>
      </c>
      <c r="I204" s="9">
        <v>1</v>
      </c>
      <c r="J204" s="9" t="s">
        <v>154</v>
      </c>
      <c r="K204" s="9"/>
      <c r="L204" s="9" t="s">
        <v>154</v>
      </c>
      <c r="M204" s="9" t="s">
        <v>154</v>
      </c>
      <c r="N204" s="9" t="s">
        <v>154</v>
      </c>
      <c r="O204" s="9">
        <v>1</v>
      </c>
      <c r="P204" s="9" t="s">
        <v>154</v>
      </c>
      <c r="Q204" s="9" t="s">
        <v>154</v>
      </c>
      <c r="R204">
        <f t="shared" si="406"/>
        <v>2.7203635730506268</v>
      </c>
      <c r="S204" s="10">
        <f t="shared" si="407"/>
        <v>6.5850808494288426E-2</v>
      </c>
      <c r="T204" s="10">
        <f t="shared" ref="T204" si="420">SUM(S204:S205)</f>
        <v>0.15941613399858018</v>
      </c>
      <c r="U204" s="10">
        <f t="shared" si="409"/>
        <v>0.4130749306395482</v>
      </c>
      <c r="V204" s="15">
        <f t="shared" ref="V204" si="421">SUM(D204:D205)</f>
        <v>10</v>
      </c>
      <c r="W204" s="10">
        <f t="shared" si="411"/>
        <v>-0.88412627235758667</v>
      </c>
    </row>
    <row r="205" spans="1:23">
      <c r="B205" t="s">
        <v>154</v>
      </c>
      <c r="C205" t="s">
        <v>14</v>
      </c>
      <c r="D205">
        <v>5.46</v>
      </c>
      <c r="E205" s="9" t="s">
        <v>154</v>
      </c>
      <c r="F205" s="9" t="s">
        <v>154</v>
      </c>
      <c r="G205" s="9"/>
      <c r="H205" s="9"/>
      <c r="I205" s="9"/>
      <c r="J205" s="9"/>
      <c r="K205" s="9">
        <v>1</v>
      </c>
      <c r="L205" s="9"/>
      <c r="M205" s="9"/>
      <c r="N205" s="9"/>
      <c r="O205" s="9"/>
      <c r="P205" s="9"/>
      <c r="Q205" s="9"/>
      <c r="R205">
        <f t="shared" si="406"/>
        <v>2.3690954181476074</v>
      </c>
      <c r="S205" s="10">
        <f t="shared" si="407"/>
        <v>9.3565325504291738E-2</v>
      </c>
      <c r="T205" s="10">
        <f t="shared" ref="T205" si="422">T204</f>
        <v>0.15941613399858018</v>
      </c>
      <c r="U205" s="10">
        <f t="shared" si="409"/>
        <v>0.58692506936045175</v>
      </c>
      <c r="V205" s="15">
        <f t="shared" ref="V205" si="423">V204</f>
        <v>10</v>
      </c>
      <c r="W205" s="10">
        <f t="shared" si="411"/>
        <v>-0.53285811745456713</v>
      </c>
    </row>
    <row r="206" spans="1:23">
      <c r="A206" t="s">
        <v>248</v>
      </c>
      <c r="B206" t="s">
        <v>100</v>
      </c>
      <c r="C206" t="s">
        <v>13</v>
      </c>
      <c r="D206">
        <v>0</v>
      </c>
      <c r="E206" s="9"/>
      <c r="F206" s="9"/>
      <c r="G206" s="9" t="s">
        <v>154</v>
      </c>
      <c r="H206" s="9" t="s">
        <v>154</v>
      </c>
      <c r="I206" s="9">
        <v>1</v>
      </c>
      <c r="J206" s="9">
        <v>1</v>
      </c>
      <c r="K206" s="9"/>
      <c r="L206" s="9">
        <v>1</v>
      </c>
      <c r="M206" s="9" t="s">
        <v>154</v>
      </c>
      <c r="N206" s="9" t="s">
        <v>154</v>
      </c>
      <c r="O206" s="9" t="s">
        <v>154</v>
      </c>
      <c r="P206" s="9" t="s">
        <v>154</v>
      </c>
      <c r="Q206" s="9">
        <v>1</v>
      </c>
      <c r="R206">
        <f t="shared" si="406"/>
        <v>9.1613753486604406</v>
      </c>
      <c r="S206" s="10">
        <f t="shared" si="407"/>
        <v>1.0501836181568149E-4</v>
      </c>
      <c r="T206" s="10">
        <f t="shared" ref="T206" si="424">SUM(S206:S207)</f>
        <v>1.0001050183618156</v>
      </c>
      <c r="U206" s="10">
        <f t="shared" si="409"/>
        <v>1.0500733411747385E-4</v>
      </c>
      <c r="V206" s="15">
        <f t="shared" ref="V206" si="425">SUM(D206:D207)</f>
        <v>2</v>
      </c>
      <c r="W206" s="10">
        <f t="shared" si="411"/>
        <v>-9.1614803615082145</v>
      </c>
    </row>
    <row r="207" spans="1:23">
      <c r="B207" t="s">
        <v>154</v>
      </c>
      <c r="C207" t="s">
        <v>14</v>
      </c>
      <c r="D207">
        <v>2</v>
      </c>
      <c r="E207" s="9" t="s">
        <v>154</v>
      </c>
      <c r="F207" s="9" t="s">
        <v>154</v>
      </c>
      <c r="G207" s="9"/>
      <c r="H207" s="9"/>
      <c r="I207" s="9"/>
      <c r="J207" s="9"/>
      <c r="K207" s="9" t="s">
        <v>154</v>
      </c>
      <c r="L207" s="9"/>
      <c r="M207" s="9"/>
      <c r="N207" s="9"/>
      <c r="O207" s="9"/>
      <c r="P207" s="9"/>
      <c r="Q207" s="9"/>
      <c r="R207">
        <f t="shared" si="406"/>
        <v>0</v>
      </c>
      <c r="S207" s="10">
        <f t="shared" si="407"/>
        <v>1</v>
      </c>
      <c r="T207" s="10">
        <f t="shared" ref="T207" si="426">T206</f>
        <v>1.0001050183618156</v>
      </c>
      <c r="U207" s="10">
        <f t="shared" si="409"/>
        <v>0.99989499266588255</v>
      </c>
      <c r="V207" s="15">
        <f t="shared" ref="V207" si="427">V206</f>
        <v>2</v>
      </c>
      <c r="W207" s="10">
        <f t="shared" si="411"/>
        <v>-1.0501284777354172E-4</v>
      </c>
    </row>
    <row r="208" spans="1:23">
      <c r="A208" t="s">
        <v>249</v>
      </c>
      <c r="B208" t="s">
        <v>101</v>
      </c>
      <c r="C208" t="s">
        <v>13</v>
      </c>
      <c r="D208">
        <v>0</v>
      </c>
      <c r="E208" s="9"/>
      <c r="F208" s="9"/>
      <c r="G208" s="9" t="s">
        <v>154</v>
      </c>
      <c r="H208" s="9" t="s">
        <v>154</v>
      </c>
      <c r="I208" s="9">
        <v>1</v>
      </c>
      <c r="J208" s="9">
        <v>1</v>
      </c>
      <c r="K208" s="9"/>
      <c r="L208" s="9">
        <v>1</v>
      </c>
      <c r="M208" s="9">
        <v>1</v>
      </c>
      <c r="N208" s="9" t="s">
        <v>154</v>
      </c>
      <c r="O208" s="9">
        <v>1</v>
      </c>
      <c r="P208" s="9" t="s">
        <v>154</v>
      </c>
      <c r="Q208" s="9" t="s">
        <v>154</v>
      </c>
      <c r="R208">
        <f t="shared" si="406"/>
        <v>12.235020318004851</v>
      </c>
      <c r="S208" s="10">
        <f t="shared" si="407"/>
        <v>4.857336488081113E-6</v>
      </c>
      <c r="T208" s="10">
        <f t="shared" ref="T208" si="428">SUM(S208:S209)</f>
        <v>1.0000048573364881</v>
      </c>
      <c r="U208" s="10">
        <f t="shared" si="409"/>
        <v>4.8573128944779566E-6</v>
      </c>
      <c r="V208" s="15">
        <f t="shared" ref="V208" si="429">SUM(D208:D209)</f>
        <v>2</v>
      </c>
      <c r="W208" s="10">
        <f t="shared" si="411"/>
        <v>-12.235025175329543</v>
      </c>
    </row>
    <row r="209" spans="1:23">
      <c r="B209" t="s">
        <v>154</v>
      </c>
      <c r="C209" t="s">
        <v>14</v>
      </c>
      <c r="D209">
        <v>2</v>
      </c>
      <c r="E209" s="9" t="s">
        <v>154</v>
      </c>
      <c r="F209" s="9" t="s">
        <v>154</v>
      </c>
      <c r="G209" s="9"/>
      <c r="H209" s="9"/>
      <c r="I209" s="9"/>
      <c r="J209" s="9"/>
      <c r="K209" s="9" t="s">
        <v>154</v>
      </c>
      <c r="L209" s="9"/>
      <c r="M209" s="9"/>
      <c r="N209" s="9"/>
      <c r="O209" s="9"/>
      <c r="P209" s="9"/>
      <c r="Q209" s="9"/>
      <c r="R209">
        <f t="shared" si="406"/>
        <v>0</v>
      </c>
      <c r="S209" s="10">
        <f t="shared" si="407"/>
        <v>1</v>
      </c>
      <c r="T209" s="10">
        <f t="shared" ref="T209" si="430">T208</f>
        <v>1.0000048573364881</v>
      </c>
      <c r="U209" s="10">
        <f t="shared" si="409"/>
        <v>0.99999514268710543</v>
      </c>
      <c r="V209" s="15">
        <f t="shared" ref="V209" si="431">V208</f>
        <v>2</v>
      </c>
      <c r="W209" s="10">
        <f t="shared" si="411"/>
        <v>-4.8573246913508444E-6</v>
      </c>
    </row>
    <row r="210" spans="1:23">
      <c r="A210" t="s">
        <v>250</v>
      </c>
      <c r="B210" t="s">
        <v>138</v>
      </c>
      <c r="C210" t="s">
        <v>13</v>
      </c>
      <c r="D210">
        <v>0</v>
      </c>
      <c r="E210" s="9"/>
      <c r="F210" s="9"/>
      <c r="G210" s="9" t="s">
        <v>154</v>
      </c>
      <c r="H210" s="9">
        <v>1</v>
      </c>
      <c r="I210" s="9">
        <v>1</v>
      </c>
      <c r="J210" s="9">
        <v>1</v>
      </c>
      <c r="K210" s="9"/>
      <c r="L210" s="9">
        <v>1</v>
      </c>
      <c r="M210" s="9">
        <v>1</v>
      </c>
      <c r="N210" s="9">
        <v>1</v>
      </c>
      <c r="O210" s="9" t="s">
        <v>154</v>
      </c>
      <c r="P210" s="9" t="s">
        <v>154</v>
      </c>
      <c r="Q210" s="9" t="s">
        <v>154</v>
      </c>
      <c r="R210">
        <f t="shared" si="406"/>
        <v>15.088619962068401</v>
      </c>
      <c r="S210" s="10">
        <f t="shared" si="407"/>
        <v>2.7995975897040933E-7</v>
      </c>
      <c r="T210" s="10">
        <f t="shared" ref="T210" si="432">SUM(S210:S211)</f>
        <v>1.0000002799597589</v>
      </c>
      <c r="U210" s="10">
        <f t="shared" si="409"/>
        <v>2.7995968059296465E-7</v>
      </c>
      <c r="V210" s="15">
        <f t="shared" ref="V210" si="433">SUM(D210:D211)</f>
        <v>7</v>
      </c>
      <c r="W210" s="10">
        <f t="shared" si="411"/>
        <v>-15.088620242028121</v>
      </c>
    </row>
    <row r="211" spans="1:23">
      <c r="B211" t="s">
        <v>154</v>
      </c>
      <c r="C211" t="s">
        <v>14</v>
      </c>
      <c r="D211">
        <v>7</v>
      </c>
      <c r="E211" s="9" t="s">
        <v>154</v>
      </c>
      <c r="F211" s="9" t="s">
        <v>154</v>
      </c>
      <c r="G211" s="9"/>
      <c r="H211" s="9"/>
      <c r="I211" s="9"/>
      <c r="J211" s="9"/>
      <c r="K211" s="9" t="s">
        <v>154</v>
      </c>
      <c r="L211" s="9"/>
      <c r="M211" s="9"/>
      <c r="N211" s="9"/>
      <c r="O211" s="9"/>
      <c r="P211" s="9"/>
      <c r="Q211" s="9"/>
      <c r="R211">
        <f t="shared" si="406"/>
        <v>0</v>
      </c>
      <c r="S211" s="10">
        <f t="shared" si="407"/>
        <v>1</v>
      </c>
      <c r="T211" s="10">
        <f t="shared" ref="T211" si="434">T210</f>
        <v>1.0000002799597589</v>
      </c>
      <c r="U211" s="10">
        <f t="shared" si="409"/>
        <v>0.99999972004031945</v>
      </c>
      <c r="V211" s="15">
        <f t="shared" ref="V211" si="435">V210</f>
        <v>7</v>
      </c>
      <c r="W211" s="10">
        <f t="shared" si="411"/>
        <v>-2.7995971973788752E-7</v>
      </c>
    </row>
    <row r="212" spans="1:23">
      <c r="A212" t="s">
        <v>251</v>
      </c>
      <c r="B212" t="s">
        <v>139</v>
      </c>
      <c r="C212" t="s">
        <v>13</v>
      </c>
      <c r="D212">
        <v>0</v>
      </c>
      <c r="E212" s="9"/>
      <c r="F212" s="9"/>
      <c r="G212" s="9" t="s">
        <v>154</v>
      </c>
      <c r="H212" s="9" t="s">
        <v>154</v>
      </c>
      <c r="I212" s="9">
        <v>1</v>
      </c>
      <c r="J212" s="9">
        <v>1</v>
      </c>
      <c r="K212" s="9"/>
      <c r="L212" s="9" t="s">
        <v>154</v>
      </c>
      <c r="M212" s="9" t="s">
        <v>154</v>
      </c>
      <c r="N212" s="9">
        <v>1</v>
      </c>
      <c r="O212" s="9" t="s">
        <v>154</v>
      </c>
      <c r="P212" s="9" t="s">
        <v>154</v>
      </c>
      <c r="Q212" s="9" t="s">
        <v>154</v>
      </c>
      <c r="R212">
        <f t="shared" si="406"/>
        <v>8.1433262014702201</v>
      </c>
      <c r="S212" s="10">
        <f t="shared" si="407"/>
        <v>2.9066876565183745E-4</v>
      </c>
      <c r="T212" s="10">
        <f t="shared" ref="T212" si="436">SUM(S212:S213)</f>
        <v>1.0002906687656519</v>
      </c>
      <c r="U212" s="10">
        <f t="shared" si="409"/>
        <v>2.9058430187149463E-4</v>
      </c>
      <c r="V212" s="15">
        <f t="shared" ref="V212" si="437">SUM(D212:D213)</f>
        <v>6</v>
      </c>
      <c r="W212" s="10">
        <f t="shared" si="411"/>
        <v>-8.1436168279998906</v>
      </c>
    </row>
    <row r="213" spans="1:23">
      <c r="B213" t="s">
        <v>154</v>
      </c>
      <c r="C213" t="s">
        <v>14</v>
      </c>
      <c r="D213">
        <v>6</v>
      </c>
      <c r="E213" s="9" t="s">
        <v>154</v>
      </c>
      <c r="F213" s="9" t="s">
        <v>154</v>
      </c>
      <c r="G213" s="9"/>
      <c r="H213" s="9"/>
      <c r="I213" s="9"/>
      <c r="J213" s="9"/>
      <c r="K213" s="9" t="s">
        <v>154</v>
      </c>
      <c r="L213" s="9"/>
      <c r="M213" s="9"/>
      <c r="N213" s="9"/>
      <c r="O213" s="9"/>
      <c r="P213" s="9"/>
      <c r="Q213" s="9"/>
      <c r="R213">
        <f t="shared" si="406"/>
        <v>0</v>
      </c>
      <c r="S213" s="10">
        <f t="shared" si="407"/>
        <v>1</v>
      </c>
      <c r="T213" s="10">
        <f t="shared" ref="T213" si="438">T212</f>
        <v>1.0002906687656519</v>
      </c>
      <c r="U213" s="10">
        <f t="shared" si="409"/>
        <v>0.99970941569812843</v>
      </c>
      <c r="V213" s="15">
        <f t="shared" ref="V213" si="439">V212</f>
        <v>6</v>
      </c>
      <c r="W213" s="10">
        <f t="shared" si="411"/>
        <v>-2.9062652967050146E-4</v>
      </c>
    </row>
    <row r="214" spans="1:23">
      <c r="A214" t="s">
        <v>252</v>
      </c>
      <c r="B214" t="s">
        <v>102</v>
      </c>
      <c r="C214" t="s">
        <v>13</v>
      </c>
      <c r="D214">
        <v>0</v>
      </c>
      <c r="E214" s="9"/>
      <c r="F214" s="9"/>
      <c r="G214" s="9" t="s">
        <v>154</v>
      </c>
      <c r="H214" s="9" t="s">
        <v>154</v>
      </c>
      <c r="I214" s="9">
        <v>1</v>
      </c>
      <c r="J214" s="9">
        <v>1</v>
      </c>
      <c r="K214" s="9"/>
      <c r="L214" s="9" t="s">
        <v>154</v>
      </c>
      <c r="M214" s="9" t="s">
        <v>154</v>
      </c>
      <c r="N214" s="9" t="s">
        <v>154</v>
      </c>
      <c r="O214" s="9" t="s">
        <v>154</v>
      </c>
      <c r="P214" s="9">
        <v>1</v>
      </c>
      <c r="Q214" s="9">
        <v>1</v>
      </c>
      <c r="R214">
        <f t="shared" si="406"/>
        <v>8.3465968286792318</v>
      </c>
      <c r="S214" s="10">
        <f t="shared" si="407"/>
        <v>2.3720238675670909E-4</v>
      </c>
      <c r="T214" s="10">
        <f t="shared" ref="T214" si="440">SUM(S214:S215)</f>
        <v>1.0002372023867567</v>
      </c>
      <c r="U214" s="10">
        <f t="shared" si="409"/>
        <v>2.3714613512744673E-4</v>
      </c>
      <c r="V214" s="15">
        <f t="shared" ref="V214" si="441">SUM(D214:D215)</f>
        <v>2</v>
      </c>
      <c r="W214" s="10">
        <f t="shared" si="411"/>
        <v>-8.3468340029379497</v>
      </c>
    </row>
    <row r="215" spans="1:23">
      <c r="B215" t="s">
        <v>154</v>
      </c>
      <c r="C215" t="s">
        <v>14</v>
      </c>
      <c r="D215">
        <v>2</v>
      </c>
      <c r="E215" s="9" t="s">
        <v>154</v>
      </c>
      <c r="F215" s="9" t="s">
        <v>154</v>
      </c>
      <c r="G215" s="9"/>
      <c r="H215" s="9"/>
      <c r="I215" s="9"/>
      <c r="J215" s="9"/>
      <c r="K215" s="9" t="s">
        <v>154</v>
      </c>
      <c r="L215" s="9"/>
      <c r="M215" s="9"/>
      <c r="N215" s="9"/>
      <c r="O215" s="9"/>
      <c r="P215" s="9"/>
      <c r="Q215" s="9"/>
      <c r="R215">
        <f t="shared" si="406"/>
        <v>0</v>
      </c>
      <c r="S215" s="10">
        <f t="shared" si="407"/>
        <v>1</v>
      </c>
      <c r="T215" s="10">
        <f t="shared" ref="T215" si="442">T214</f>
        <v>1.0002372023867567</v>
      </c>
      <c r="U215" s="10">
        <f t="shared" si="409"/>
        <v>0.99976285386487251</v>
      </c>
      <c r="V215" s="15">
        <f t="shared" ref="V215" si="443">V214</f>
        <v>2</v>
      </c>
      <c r="W215" s="10">
        <f t="shared" si="411"/>
        <v>-2.3717425871854427E-4</v>
      </c>
    </row>
    <row r="216" spans="1:23">
      <c r="A216" t="s">
        <v>253</v>
      </c>
      <c r="B216" t="s">
        <v>103</v>
      </c>
      <c r="C216" t="s">
        <v>13</v>
      </c>
      <c r="D216">
        <v>0</v>
      </c>
      <c r="E216" s="9"/>
      <c r="F216" s="9"/>
      <c r="G216" s="9" t="s">
        <v>154</v>
      </c>
      <c r="H216" s="9" t="s">
        <v>154</v>
      </c>
      <c r="I216" s="9">
        <v>1</v>
      </c>
      <c r="J216" s="9">
        <v>1</v>
      </c>
      <c r="K216" s="9"/>
      <c r="L216" s="9" t="s">
        <v>154</v>
      </c>
      <c r="M216" s="9" t="s">
        <v>154</v>
      </c>
      <c r="N216" s="9" t="s">
        <v>154</v>
      </c>
      <c r="O216" s="9" t="s">
        <v>154</v>
      </c>
      <c r="P216" s="9" t="s">
        <v>154</v>
      </c>
      <c r="Q216" s="9">
        <v>1</v>
      </c>
      <c r="R216">
        <f t="shared" si="406"/>
        <v>7.4374712546132953</v>
      </c>
      <c r="S216" s="10">
        <f t="shared" si="407"/>
        <v>5.8877217157694806E-4</v>
      </c>
      <c r="T216" s="10">
        <f t="shared" ref="T216" si="444">SUM(S216:S217)</f>
        <v>5.3558084861229857E-3</v>
      </c>
      <c r="U216" s="10">
        <f t="shared" si="409"/>
        <v>0.10993152072230912</v>
      </c>
      <c r="V216" s="15">
        <f t="shared" ref="V216" si="445">SUM(D216:D217)</f>
        <v>1</v>
      </c>
      <c r="W216" s="10">
        <f t="shared" si="411"/>
        <v>-2.2078976459356134</v>
      </c>
    </row>
    <row r="217" spans="1:23">
      <c r="B217" t="s">
        <v>154</v>
      </c>
      <c r="C217" t="s">
        <v>14</v>
      </c>
      <c r="D217">
        <v>1</v>
      </c>
      <c r="E217" s="9" t="s">
        <v>154</v>
      </c>
      <c r="F217" s="9">
        <v>1</v>
      </c>
      <c r="G217" s="9"/>
      <c r="H217" s="9"/>
      <c r="I217" s="9"/>
      <c r="J217" s="9"/>
      <c r="K217" s="9" t="s">
        <v>154</v>
      </c>
      <c r="L217" s="9"/>
      <c r="M217" s="9"/>
      <c r="N217" s="9"/>
      <c r="O217" s="9"/>
      <c r="P217" s="9"/>
      <c r="Q217" s="9"/>
      <c r="R217">
        <f t="shared" si="406"/>
        <v>5.3460304848849534</v>
      </c>
      <c r="S217" s="10">
        <f t="shared" si="407"/>
        <v>4.7670363145460373E-3</v>
      </c>
      <c r="T217" s="10">
        <f t="shared" ref="T217" si="446">T216</f>
        <v>5.3558084861229857E-3</v>
      </c>
      <c r="U217" s="10">
        <f t="shared" si="409"/>
        <v>0.89006847927769084</v>
      </c>
      <c r="V217" s="15">
        <f t="shared" ref="V217" si="447">V216</f>
        <v>1</v>
      </c>
      <c r="W217" s="10">
        <f t="shared" si="411"/>
        <v>-0.11645687620727159</v>
      </c>
    </row>
    <row r="218" spans="1:23">
      <c r="A218" t="s">
        <v>254</v>
      </c>
      <c r="B218" t="s">
        <v>104</v>
      </c>
      <c r="C218" t="s">
        <v>13</v>
      </c>
      <c r="D218">
        <v>0</v>
      </c>
      <c r="E218" s="9"/>
      <c r="F218" s="9"/>
      <c r="G218" s="9" t="s">
        <v>154</v>
      </c>
      <c r="H218" s="9" t="s">
        <v>154</v>
      </c>
      <c r="I218" s="9">
        <v>1</v>
      </c>
      <c r="J218" s="9" t="s">
        <v>154</v>
      </c>
      <c r="K218" s="9"/>
      <c r="L218" s="9" t="s">
        <v>154</v>
      </c>
      <c r="M218" s="9" t="s">
        <v>154</v>
      </c>
      <c r="N218" s="9" t="s">
        <v>154</v>
      </c>
      <c r="O218" s="9" t="s">
        <v>154</v>
      </c>
      <c r="P218" s="9">
        <v>1</v>
      </c>
      <c r="Q218" s="9" t="s">
        <v>154</v>
      </c>
      <c r="R218">
        <f t="shared" si="406"/>
        <v>2.5446892554097662</v>
      </c>
      <c r="S218" s="10">
        <f t="shared" si="407"/>
        <v>7.8497440846260619E-2</v>
      </c>
      <c r="T218" s="10">
        <f t="shared" ref="T218" si="448">SUM(S218:S219)</f>
        <v>1.0784974408462606</v>
      </c>
      <c r="U218" s="10">
        <f t="shared" si="409"/>
        <v>7.2784077062497538E-2</v>
      </c>
      <c r="V218" s="15">
        <f t="shared" ref="V218" si="449">SUM(D218:D219)</f>
        <v>2</v>
      </c>
      <c r="W218" s="10">
        <f t="shared" si="411"/>
        <v>-2.6202580693715594</v>
      </c>
    </row>
    <row r="219" spans="1:23">
      <c r="B219" t="s">
        <v>154</v>
      </c>
      <c r="C219" t="s">
        <v>14</v>
      </c>
      <c r="D219">
        <v>2</v>
      </c>
      <c r="E219" s="9" t="s">
        <v>154</v>
      </c>
      <c r="F219" s="9" t="s">
        <v>154</v>
      </c>
      <c r="G219" s="9"/>
      <c r="H219" s="9"/>
      <c r="I219" s="9"/>
      <c r="J219" s="9"/>
      <c r="K219" s="9" t="s">
        <v>154</v>
      </c>
      <c r="L219" s="9"/>
      <c r="M219" s="9"/>
      <c r="N219" s="9"/>
      <c r="O219" s="9"/>
      <c r="P219" s="9"/>
      <c r="Q219" s="9"/>
      <c r="R219">
        <f t="shared" si="406"/>
        <v>0</v>
      </c>
      <c r="S219" s="10">
        <f t="shared" si="407"/>
        <v>1</v>
      </c>
      <c r="T219" s="10">
        <f t="shared" ref="T219" si="450">T218</f>
        <v>1.0784974408462606</v>
      </c>
      <c r="U219" s="10">
        <f t="shared" si="409"/>
        <v>0.92721592293750243</v>
      </c>
      <c r="V219" s="15">
        <f t="shared" ref="V219" si="451">V218</f>
        <v>2</v>
      </c>
      <c r="W219" s="10">
        <f t="shared" si="411"/>
        <v>-7.5568813961792936E-2</v>
      </c>
    </row>
    <row r="220" spans="1:23">
      <c r="A220" t="s">
        <v>255</v>
      </c>
      <c r="B220" t="s">
        <v>105</v>
      </c>
      <c r="C220" t="s">
        <v>13</v>
      </c>
      <c r="D220">
        <v>0</v>
      </c>
      <c r="E220" s="9"/>
      <c r="F220" s="9"/>
      <c r="G220" s="9" t="s">
        <v>154</v>
      </c>
      <c r="H220" s="9">
        <v>1</v>
      </c>
      <c r="I220" s="9">
        <v>1</v>
      </c>
      <c r="J220" s="9" t="s">
        <v>154</v>
      </c>
      <c r="K220" s="9"/>
      <c r="L220" s="9">
        <v>1</v>
      </c>
      <c r="M220" s="9">
        <v>1</v>
      </c>
      <c r="N220" s="9" t="s">
        <v>154</v>
      </c>
      <c r="O220" s="9">
        <v>1</v>
      </c>
      <c r="P220" s="9" t="s">
        <v>154</v>
      </c>
      <c r="Q220" s="9">
        <v>1</v>
      </c>
      <c r="R220">
        <f t="shared" si="406"/>
        <v>11.418490782492309</v>
      </c>
      <c r="S220" s="10">
        <f t="shared" si="407"/>
        <v>1.0990373743905146E-5</v>
      </c>
      <c r="T220" s="10">
        <f t="shared" ref="T220" si="452">SUM(S220:S221)</f>
        <v>1.000010990373744</v>
      </c>
      <c r="U220" s="10">
        <f t="shared" si="409"/>
        <v>1.0990252956917609E-5</v>
      </c>
      <c r="V220" s="15">
        <f t="shared" ref="V220" si="453">SUM(D220:D221)</f>
        <v>3</v>
      </c>
      <c r="W220" s="10">
        <f t="shared" si="411"/>
        <v>-11.41850177280566</v>
      </c>
    </row>
    <row r="221" spans="1:23">
      <c r="B221" t="s">
        <v>154</v>
      </c>
      <c r="C221" t="s">
        <v>14</v>
      </c>
      <c r="D221">
        <v>3</v>
      </c>
      <c r="E221" s="9" t="s">
        <v>154</v>
      </c>
      <c r="F221" s="9" t="s">
        <v>154</v>
      </c>
      <c r="G221" s="9"/>
      <c r="H221" s="9"/>
      <c r="I221" s="9"/>
      <c r="J221" s="9"/>
      <c r="K221" s="9" t="s">
        <v>154</v>
      </c>
      <c r="L221" s="9"/>
      <c r="M221" s="9"/>
      <c r="N221" s="9"/>
      <c r="O221" s="9"/>
      <c r="P221" s="9"/>
      <c r="Q221" s="9"/>
      <c r="R221">
        <f t="shared" si="406"/>
        <v>0</v>
      </c>
      <c r="S221" s="10">
        <f t="shared" si="407"/>
        <v>1</v>
      </c>
      <c r="T221" s="10">
        <f t="shared" ref="T221" si="454">T220</f>
        <v>1.000010990373744</v>
      </c>
      <c r="U221" s="10">
        <f t="shared" si="409"/>
        <v>0.99998900974704297</v>
      </c>
      <c r="V221" s="15">
        <f t="shared" ref="V221" si="455">V220</f>
        <v>3</v>
      </c>
      <c r="W221" s="10">
        <f t="shared" si="411"/>
        <v>-1.099031335030523E-5</v>
      </c>
    </row>
    <row r="222" spans="1:23">
      <c r="A222" t="s">
        <v>256</v>
      </c>
      <c r="B222" t="s">
        <v>106</v>
      </c>
      <c r="C222" t="s">
        <v>13</v>
      </c>
      <c r="D222">
        <v>0</v>
      </c>
      <c r="E222" s="9"/>
      <c r="F222" s="9"/>
      <c r="G222" s="9" t="s">
        <v>154</v>
      </c>
      <c r="H222" s="9" t="s">
        <v>154</v>
      </c>
      <c r="I222" s="9">
        <v>1</v>
      </c>
      <c r="J222" s="9">
        <v>1</v>
      </c>
      <c r="K222" s="9"/>
      <c r="L222" s="9">
        <v>1</v>
      </c>
      <c r="M222" s="9" t="s">
        <v>154</v>
      </c>
      <c r="N222" s="9">
        <v>1</v>
      </c>
      <c r="O222" s="9" t="s">
        <v>154</v>
      </c>
      <c r="P222" s="9" t="s">
        <v>154</v>
      </c>
      <c r="Q222" s="9" t="s">
        <v>154</v>
      </c>
      <c r="R222">
        <f t="shared" si="406"/>
        <v>9.8672302955173645</v>
      </c>
      <c r="S222" s="10">
        <f t="shared" si="407"/>
        <v>5.1846128389498392E-5</v>
      </c>
      <c r="T222" s="10">
        <f t="shared" ref="T222" si="456">SUM(S222:S223)</f>
        <v>1.0000518461283896</v>
      </c>
      <c r="U222" s="10">
        <f t="shared" si="409"/>
        <v>5.1843440507825663E-5</v>
      </c>
      <c r="V222" s="15">
        <f t="shared" ref="V222" si="457">SUM(D222:D223)</f>
        <v>1</v>
      </c>
      <c r="W222" s="10">
        <f t="shared" si="411"/>
        <v>-9.867282140301791</v>
      </c>
    </row>
    <row r="223" spans="1:23">
      <c r="B223" t="s">
        <v>154</v>
      </c>
      <c r="C223" t="s">
        <v>14</v>
      </c>
      <c r="D223">
        <v>1</v>
      </c>
      <c r="E223" s="9" t="s">
        <v>154</v>
      </c>
      <c r="F223" s="9" t="s">
        <v>154</v>
      </c>
      <c r="G223" s="9"/>
      <c r="H223" s="9"/>
      <c r="I223" s="9"/>
      <c r="J223" s="9"/>
      <c r="K223" s="9" t="s">
        <v>154</v>
      </c>
      <c r="L223" s="9"/>
      <c r="M223" s="9"/>
      <c r="N223" s="9"/>
      <c r="O223" s="9"/>
      <c r="P223" s="9"/>
      <c r="Q223" s="9"/>
      <c r="R223">
        <f t="shared" si="406"/>
        <v>0</v>
      </c>
      <c r="S223" s="10">
        <f t="shared" si="407"/>
        <v>1</v>
      </c>
      <c r="T223" s="10">
        <f t="shared" ref="T223" si="458">T222</f>
        <v>1.0000518461283896</v>
      </c>
      <c r="U223" s="10">
        <f t="shared" si="409"/>
        <v>0.9999481565594921</v>
      </c>
      <c r="V223" s="15">
        <f t="shared" ref="V223" si="459">V222</f>
        <v>1</v>
      </c>
      <c r="W223" s="10">
        <f t="shared" si="411"/>
        <v>-5.1844784425514717E-5</v>
      </c>
    </row>
    <row r="224" spans="1:23">
      <c r="A224" t="s">
        <v>257</v>
      </c>
      <c r="B224" t="s">
        <v>107</v>
      </c>
      <c r="C224" t="s">
        <v>13</v>
      </c>
      <c r="D224">
        <v>0</v>
      </c>
      <c r="E224" s="9"/>
      <c r="F224" s="9"/>
      <c r="G224" s="9">
        <v>1</v>
      </c>
      <c r="H224" s="9">
        <v>1</v>
      </c>
      <c r="I224" s="9">
        <v>1</v>
      </c>
      <c r="J224" s="9" t="s">
        <v>154</v>
      </c>
      <c r="K224" s="9"/>
      <c r="L224" s="9" t="s">
        <v>154</v>
      </c>
      <c r="M224" s="9" t="s">
        <v>154</v>
      </c>
      <c r="N224" s="9">
        <v>1</v>
      </c>
      <c r="O224" s="9" t="s">
        <v>154</v>
      </c>
      <c r="P224" s="9" t="s">
        <v>154</v>
      </c>
      <c r="Q224" s="9">
        <v>1</v>
      </c>
      <c r="R224">
        <f t="shared" si="406"/>
        <v>10.318285818383815</v>
      </c>
      <c r="S224" s="10">
        <f t="shared" si="407"/>
        <v>3.3023675366473858E-5</v>
      </c>
      <c r="T224" s="10">
        <f t="shared" ref="T224" si="460">SUM(S224:S225)</f>
        <v>1.0000330236753665</v>
      </c>
      <c r="U224" s="10">
        <f t="shared" si="409"/>
        <v>3.3022584839352358E-5</v>
      </c>
      <c r="V224" s="15">
        <f t="shared" ref="V224" si="461">SUM(D224:D225)</f>
        <v>4</v>
      </c>
      <c r="W224" s="10">
        <f t="shared" si="411"/>
        <v>-10.318318841513912</v>
      </c>
    </row>
    <row r="225" spans="1:23">
      <c r="B225" t="s">
        <v>154</v>
      </c>
      <c r="C225" t="s">
        <v>14</v>
      </c>
      <c r="D225">
        <v>4</v>
      </c>
      <c r="E225" s="9" t="s">
        <v>154</v>
      </c>
      <c r="F225" s="9" t="s">
        <v>154</v>
      </c>
      <c r="G225" s="9"/>
      <c r="H225" s="9"/>
      <c r="I225" s="9"/>
      <c r="J225" s="9"/>
      <c r="K225" s="9" t="s">
        <v>154</v>
      </c>
      <c r="L225" s="9"/>
      <c r="M225" s="9"/>
      <c r="N225" s="9"/>
      <c r="O225" s="9"/>
      <c r="P225" s="9"/>
      <c r="Q225" s="9"/>
      <c r="R225">
        <f t="shared" si="406"/>
        <v>0</v>
      </c>
      <c r="S225" s="10">
        <f t="shared" si="407"/>
        <v>1</v>
      </c>
      <c r="T225" s="10">
        <f t="shared" ref="T225" si="462">T224</f>
        <v>1.0000330236753665</v>
      </c>
      <c r="U225" s="10">
        <f t="shared" si="409"/>
        <v>0.99996697741516061</v>
      </c>
      <c r="V225" s="15">
        <f t="shared" ref="V225" si="463">V224</f>
        <v>4</v>
      </c>
      <c r="W225" s="10">
        <f t="shared" si="411"/>
        <v>-3.3023130096951446E-5</v>
      </c>
    </row>
    <row r="226" spans="1:23">
      <c r="A226" t="s">
        <v>258</v>
      </c>
      <c r="B226" t="s">
        <v>108</v>
      </c>
      <c r="C226" t="s">
        <v>13</v>
      </c>
      <c r="D226">
        <v>0</v>
      </c>
      <c r="E226" s="9"/>
      <c r="F226" s="9"/>
      <c r="G226" s="9" t="s">
        <v>154</v>
      </c>
      <c r="H226" s="9">
        <v>1</v>
      </c>
      <c r="I226" s="9">
        <v>1</v>
      </c>
      <c r="J226" s="9">
        <v>1</v>
      </c>
      <c r="K226" s="9"/>
      <c r="L226" s="9">
        <v>1</v>
      </c>
      <c r="M226" s="9">
        <v>1</v>
      </c>
      <c r="N226" s="9">
        <v>1</v>
      </c>
      <c r="O226" s="9" t="s">
        <v>154</v>
      </c>
      <c r="P226" s="9" t="s">
        <v>154</v>
      </c>
      <c r="Q226" s="9">
        <v>1</v>
      </c>
      <c r="R226">
        <f t="shared" si="406"/>
        <v>16.841453410911903</v>
      </c>
      <c r="S226" s="10">
        <f t="shared" si="407"/>
        <v>4.8512059961577405E-8</v>
      </c>
      <c r="T226" s="10">
        <f t="shared" ref="T226" si="464">SUM(S226:S227)</f>
        <v>1.0000000485120599</v>
      </c>
      <c r="U226" s="10">
        <f t="shared" si="409"/>
        <v>4.8512057608157559E-8</v>
      </c>
      <c r="V226" s="15">
        <f t="shared" ref="V226" si="465">SUM(D226:D227)</f>
        <v>1</v>
      </c>
      <c r="W226" s="10">
        <f t="shared" si="411"/>
        <v>-16.841453459423963</v>
      </c>
    </row>
    <row r="227" spans="1:23">
      <c r="B227" t="s">
        <v>154</v>
      </c>
      <c r="C227" t="s">
        <v>14</v>
      </c>
      <c r="D227">
        <v>1</v>
      </c>
      <c r="E227" s="9" t="s">
        <v>154</v>
      </c>
      <c r="F227" s="9" t="s">
        <v>154</v>
      </c>
      <c r="G227" s="9"/>
      <c r="H227" s="9"/>
      <c r="I227" s="9"/>
      <c r="J227" s="9"/>
      <c r="K227" s="9" t="s">
        <v>154</v>
      </c>
      <c r="L227" s="9"/>
      <c r="M227" s="9"/>
      <c r="N227" s="9"/>
      <c r="O227" s="9"/>
      <c r="P227" s="9"/>
      <c r="Q227" s="9"/>
      <c r="R227">
        <f t="shared" si="406"/>
        <v>0</v>
      </c>
      <c r="S227" s="10">
        <f t="shared" si="407"/>
        <v>1</v>
      </c>
      <c r="T227" s="10">
        <f t="shared" ref="T227" si="466">T226</f>
        <v>1.0000000485120599</v>
      </c>
      <c r="U227" s="10">
        <f t="shared" si="409"/>
        <v>0.99999995148794241</v>
      </c>
      <c r="V227" s="15">
        <f t="shared" ref="V227" si="467">V226</f>
        <v>1</v>
      </c>
      <c r="W227" s="10">
        <f t="shared" si="411"/>
        <v>-4.8512058769973949E-8</v>
      </c>
    </row>
    <row r="228" spans="1:23">
      <c r="A228" t="s">
        <v>259</v>
      </c>
      <c r="B228" t="s">
        <v>109</v>
      </c>
      <c r="C228" t="s">
        <v>13</v>
      </c>
      <c r="D228">
        <v>2.96</v>
      </c>
      <c r="E228" s="9"/>
      <c r="F228" s="9"/>
      <c r="G228" s="9" t="s">
        <v>154</v>
      </c>
      <c r="H228" s="9" t="s">
        <v>154</v>
      </c>
      <c r="I228" s="9">
        <v>1</v>
      </c>
      <c r="J228" s="9" t="s">
        <v>154</v>
      </c>
      <c r="K228" s="9"/>
      <c r="L228" s="9" t="s">
        <v>154</v>
      </c>
      <c r="M228" s="9" t="s">
        <v>154</v>
      </c>
      <c r="N228" s="9" t="s">
        <v>154</v>
      </c>
      <c r="O228" s="9" t="s">
        <v>154</v>
      </c>
      <c r="P228" s="9">
        <v>1</v>
      </c>
      <c r="Q228" s="9">
        <v>1</v>
      </c>
      <c r="R228">
        <f t="shared" si="406"/>
        <v>4.2975227042532662</v>
      </c>
      <c r="S228" s="10">
        <f t="shared" si="407"/>
        <v>1.3602214015217367E-2</v>
      </c>
      <c r="T228" s="10">
        <f t="shared" ref="T228" si="468">SUM(S228:S229)</f>
        <v>1.8369250329763404E-2</v>
      </c>
      <c r="U228" s="10">
        <f t="shared" si="409"/>
        <v>0.7404882491681174</v>
      </c>
      <c r="V228" s="15">
        <f t="shared" ref="V228" si="469">SUM(D228:D229)</f>
        <v>3</v>
      </c>
      <c r="W228" s="10">
        <f t="shared" si="411"/>
        <v>-0.30044551418058912</v>
      </c>
    </row>
    <row r="229" spans="1:23">
      <c r="B229" t="s">
        <v>154</v>
      </c>
      <c r="C229" t="s">
        <v>14</v>
      </c>
      <c r="D229">
        <v>0.04</v>
      </c>
      <c r="E229" s="9" t="s">
        <v>154</v>
      </c>
      <c r="F229" s="9">
        <v>1</v>
      </c>
      <c r="G229" s="9"/>
      <c r="H229" s="9"/>
      <c r="I229" s="9"/>
      <c r="J229" s="9"/>
      <c r="K229" s="9" t="s">
        <v>154</v>
      </c>
      <c r="L229" s="9"/>
      <c r="M229" s="9"/>
      <c r="N229" s="9"/>
      <c r="O229" s="9"/>
      <c r="P229" s="9"/>
      <c r="Q229" s="9"/>
      <c r="R229">
        <f t="shared" si="406"/>
        <v>5.3460304848849534</v>
      </c>
      <c r="S229" s="10">
        <f t="shared" si="407"/>
        <v>4.7670363145460373E-3</v>
      </c>
      <c r="T229" s="10">
        <f t="shared" ref="T229" si="470">T228</f>
        <v>1.8369250329763404E-2</v>
      </c>
      <c r="U229" s="10">
        <f t="shared" si="409"/>
        <v>0.25951175083188255</v>
      </c>
      <c r="V229" s="15">
        <f t="shared" ref="V229" si="471">V228</f>
        <v>3</v>
      </c>
      <c r="W229" s="10">
        <f t="shared" si="411"/>
        <v>-1.3489532948122764</v>
      </c>
    </row>
    <row r="230" spans="1:23">
      <c r="A230" t="s">
        <v>260</v>
      </c>
      <c r="B230" t="s">
        <v>110</v>
      </c>
      <c r="C230" t="s">
        <v>13</v>
      </c>
      <c r="D230">
        <v>0</v>
      </c>
      <c r="E230" s="9"/>
      <c r="F230" s="9"/>
      <c r="G230" s="9" t="s">
        <v>154</v>
      </c>
      <c r="H230" s="9">
        <v>1</v>
      </c>
      <c r="I230" s="9">
        <v>1</v>
      </c>
      <c r="J230" s="9" t="s">
        <v>154</v>
      </c>
      <c r="K230" s="9"/>
      <c r="L230" s="9">
        <v>1</v>
      </c>
      <c r="M230" s="9">
        <v>1</v>
      </c>
      <c r="N230" s="9" t="s">
        <v>154</v>
      </c>
      <c r="O230" s="9" t="s">
        <v>154</v>
      </c>
      <c r="P230" s="9">
        <v>1</v>
      </c>
      <c r="Q230" s="9">
        <v>1</v>
      </c>
      <c r="R230">
        <f t="shared" si="406"/>
        <v>11.242816464851449</v>
      </c>
      <c r="S230" s="10">
        <f t="shared" si="407"/>
        <v>1.3101072447961173E-5</v>
      </c>
      <c r="T230" s="10">
        <f t="shared" ref="T230" si="472">SUM(S230:S231)</f>
        <v>1.000013101072448</v>
      </c>
      <c r="U230" s="10">
        <f t="shared" si="409"/>
        <v>1.3100900812110499E-5</v>
      </c>
      <c r="V230" s="15">
        <f t="shared" ref="V230" si="473">SUM(D230:D231)</f>
        <v>4</v>
      </c>
      <c r="W230" s="10">
        <f t="shared" si="411"/>
        <v>-11.242829565838079</v>
      </c>
    </row>
    <row r="231" spans="1:23">
      <c r="B231" t="s">
        <v>154</v>
      </c>
      <c r="C231" t="s">
        <v>14</v>
      </c>
      <c r="D231">
        <v>4</v>
      </c>
      <c r="E231" s="9" t="s">
        <v>154</v>
      </c>
      <c r="F231" s="9" t="s">
        <v>154</v>
      </c>
      <c r="G231" s="9"/>
      <c r="H231" s="9"/>
      <c r="I231" s="9"/>
      <c r="J231" s="9"/>
      <c r="K231" s="9" t="s">
        <v>154</v>
      </c>
      <c r="L231" s="9"/>
      <c r="M231" s="9"/>
      <c r="N231" s="9"/>
      <c r="O231" s="9"/>
      <c r="P231" s="9"/>
      <c r="Q231" s="9"/>
      <c r="R231">
        <f t="shared" si="406"/>
        <v>0</v>
      </c>
      <c r="S231" s="10">
        <f t="shared" si="407"/>
        <v>1</v>
      </c>
      <c r="T231" s="10">
        <f t="shared" ref="T231" si="474">T230</f>
        <v>1.000013101072448</v>
      </c>
      <c r="U231" s="10">
        <f t="shared" si="409"/>
        <v>0.99998689909918781</v>
      </c>
      <c r="V231" s="15">
        <f t="shared" ref="V231" si="475">V230</f>
        <v>4</v>
      </c>
      <c r="W231" s="10">
        <f t="shared" si="411"/>
        <v>-1.31009866297413E-5</v>
      </c>
    </row>
    <row r="232" spans="1:23">
      <c r="A232" t="s">
        <v>261</v>
      </c>
      <c r="B232" t="s">
        <v>111</v>
      </c>
      <c r="C232" t="s">
        <v>13</v>
      </c>
      <c r="D232">
        <v>2.74</v>
      </c>
      <c r="E232" s="9"/>
      <c r="F232" s="9"/>
      <c r="G232" s="9" t="s">
        <v>154</v>
      </c>
      <c r="H232" s="9" t="s">
        <v>154</v>
      </c>
      <c r="I232" s="9">
        <v>1</v>
      </c>
      <c r="J232" s="9" t="s">
        <v>154</v>
      </c>
      <c r="K232" s="9"/>
      <c r="L232" s="9" t="s">
        <v>154</v>
      </c>
      <c r="M232" s="9" t="s">
        <v>154</v>
      </c>
      <c r="N232" s="9">
        <v>1</v>
      </c>
      <c r="O232" s="9" t="s">
        <v>154</v>
      </c>
      <c r="P232" s="9" t="s">
        <v>154</v>
      </c>
      <c r="Q232" s="9" t="s">
        <v>154</v>
      </c>
      <c r="R232">
        <f t="shared" si="406"/>
        <v>4.0942520770442528</v>
      </c>
      <c r="S232" s="10">
        <f t="shared" si="407"/>
        <v>1.6668208157578898E-2</v>
      </c>
      <c r="T232" s="10">
        <f t="shared" ref="T232" si="476">SUM(S232:S233)</f>
        <v>2.1435244472124935E-2</v>
      </c>
      <c r="U232" s="10">
        <f t="shared" si="409"/>
        <v>0.77760756026154776</v>
      </c>
      <c r="V232" s="15">
        <f t="shared" ref="V232" si="477">SUM(D232:D233)</f>
        <v>4</v>
      </c>
      <c r="W232" s="10">
        <f t="shared" si="411"/>
        <v>-0.25153330332459672</v>
      </c>
    </row>
    <row r="233" spans="1:23">
      <c r="B233" t="s">
        <v>154</v>
      </c>
      <c r="C233" t="s">
        <v>14</v>
      </c>
      <c r="D233">
        <v>1.26</v>
      </c>
      <c r="E233" s="9" t="s">
        <v>154</v>
      </c>
      <c r="F233" s="9">
        <v>1</v>
      </c>
      <c r="G233" s="9"/>
      <c r="H233" s="9"/>
      <c r="I233" s="9"/>
      <c r="J233" s="9"/>
      <c r="K233" s="9" t="s">
        <v>154</v>
      </c>
      <c r="L233" s="9"/>
      <c r="M233" s="9"/>
      <c r="N233" s="9"/>
      <c r="O233" s="9"/>
      <c r="P233" s="9"/>
      <c r="Q233" s="9"/>
      <c r="R233">
        <f t="shared" si="406"/>
        <v>5.3460304848849534</v>
      </c>
      <c r="S233" s="10">
        <f t="shared" si="407"/>
        <v>4.7670363145460373E-3</v>
      </c>
      <c r="T233" s="10">
        <f t="shared" ref="T233" si="478">T232</f>
        <v>2.1435244472124935E-2</v>
      </c>
      <c r="U233" s="10">
        <f t="shared" si="409"/>
        <v>0.2223924397384523</v>
      </c>
      <c r="V233" s="15">
        <f t="shared" ref="V233" si="479">V232</f>
        <v>4</v>
      </c>
      <c r="W233" s="10">
        <f t="shared" si="411"/>
        <v>-1.5033117111652974</v>
      </c>
    </row>
    <row r="234" spans="1:23">
      <c r="A234" t="s">
        <v>262</v>
      </c>
      <c r="B234" t="s">
        <v>140</v>
      </c>
      <c r="C234" t="s">
        <v>13</v>
      </c>
      <c r="D234">
        <v>0</v>
      </c>
      <c r="E234" s="9"/>
      <c r="F234" s="9"/>
      <c r="G234" s="9" t="s">
        <v>154</v>
      </c>
      <c r="H234" s="9" t="s">
        <v>154</v>
      </c>
      <c r="I234" s="9">
        <v>1</v>
      </c>
      <c r="J234" s="9">
        <v>1</v>
      </c>
      <c r="K234" s="9"/>
      <c r="L234" s="9">
        <v>1</v>
      </c>
      <c r="M234" s="9" t="s">
        <v>154</v>
      </c>
      <c r="N234" s="9" t="s">
        <v>154</v>
      </c>
      <c r="O234" s="9" t="s">
        <v>154</v>
      </c>
      <c r="P234" s="9">
        <v>1</v>
      </c>
      <c r="Q234" s="9" t="s">
        <v>154</v>
      </c>
      <c r="R234">
        <f t="shared" si="406"/>
        <v>8.317667473882878</v>
      </c>
      <c r="S234" s="10">
        <f t="shared" si="407"/>
        <v>2.4416472111981539E-4</v>
      </c>
      <c r="T234" s="10">
        <f t="shared" ref="T234" si="480">SUM(S234:S235)</f>
        <v>1.0002441647211198</v>
      </c>
      <c r="U234" s="10">
        <f t="shared" si="409"/>
        <v>2.4410511926144701E-4</v>
      </c>
      <c r="V234" s="15">
        <f t="shared" ref="V234" si="481">SUM(D234:D235)</f>
        <v>1</v>
      </c>
      <c r="W234" s="10">
        <f t="shared" si="411"/>
        <v>-8.3179116088006442</v>
      </c>
    </row>
    <row r="235" spans="1:23">
      <c r="B235" t="s">
        <v>154</v>
      </c>
      <c r="C235" t="s">
        <v>14</v>
      </c>
      <c r="D235">
        <v>1</v>
      </c>
      <c r="E235" s="9" t="s">
        <v>154</v>
      </c>
      <c r="F235" s="9" t="s">
        <v>154</v>
      </c>
      <c r="G235" s="9"/>
      <c r="H235" s="9"/>
      <c r="I235" s="9"/>
      <c r="J235" s="9"/>
      <c r="K235" s="9" t="s">
        <v>154</v>
      </c>
      <c r="L235" s="9"/>
      <c r="M235" s="9"/>
      <c r="N235" s="9"/>
      <c r="O235" s="9"/>
      <c r="P235" s="9"/>
      <c r="Q235" s="9"/>
      <c r="R235">
        <f t="shared" si="406"/>
        <v>0</v>
      </c>
      <c r="S235" s="10">
        <f t="shared" si="407"/>
        <v>1</v>
      </c>
      <c r="T235" s="10">
        <f t="shared" ref="T235" si="482">T234</f>
        <v>1.0002441647211198</v>
      </c>
      <c r="U235" s="10">
        <f t="shared" si="409"/>
        <v>0.99975589488073857</v>
      </c>
      <c r="V235" s="15">
        <f t="shared" ref="V235" si="483">V234</f>
        <v>1</v>
      </c>
      <c r="W235" s="10">
        <f t="shared" si="411"/>
        <v>-2.4413491776546358E-4</v>
      </c>
    </row>
    <row r="236" spans="1:23">
      <c r="A236" t="s">
        <v>263</v>
      </c>
      <c r="B236" t="s">
        <v>141</v>
      </c>
      <c r="C236" t="s">
        <v>13</v>
      </c>
      <c r="D236">
        <v>0</v>
      </c>
      <c r="E236" s="9"/>
      <c r="F236" s="9"/>
      <c r="G236" s="9" t="s">
        <v>154</v>
      </c>
      <c r="H236" s="9">
        <v>1</v>
      </c>
      <c r="I236" s="9">
        <v>1</v>
      </c>
      <c r="J236" s="9">
        <v>1</v>
      </c>
      <c r="K236" s="9"/>
      <c r="L236" s="9">
        <v>1</v>
      </c>
      <c r="M236" s="9" t="s">
        <v>154</v>
      </c>
      <c r="N236" s="9">
        <v>1</v>
      </c>
      <c r="O236" s="9" t="s">
        <v>154</v>
      </c>
      <c r="P236" s="9" t="s">
        <v>154</v>
      </c>
      <c r="Q236" s="9" t="s">
        <v>154</v>
      </c>
      <c r="R236">
        <f t="shared" si="406"/>
        <v>11.346941435587288</v>
      </c>
      <c r="S236" s="10">
        <f t="shared" si="407"/>
        <v>1.1805542473929155E-5</v>
      </c>
      <c r="T236" s="10">
        <f t="shared" ref="T236" si="484">SUM(S236:S237)</f>
        <v>1.0000118055424738</v>
      </c>
      <c r="U236" s="10">
        <f t="shared" si="409"/>
        <v>1.1805403104741381E-5</v>
      </c>
      <c r="V236" s="15">
        <f t="shared" ref="V236" si="485">SUM(D236:D237)</f>
        <v>2</v>
      </c>
      <c r="W236" s="10">
        <f t="shared" si="411"/>
        <v>-11.346953241060078</v>
      </c>
    </row>
    <row r="237" spans="1:23">
      <c r="B237" t="s">
        <v>154</v>
      </c>
      <c r="C237" t="s">
        <v>14</v>
      </c>
      <c r="D237">
        <v>2</v>
      </c>
      <c r="E237" s="9" t="s">
        <v>154</v>
      </c>
      <c r="F237" s="9" t="s">
        <v>154</v>
      </c>
      <c r="G237" s="9"/>
      <c r="H237" s="9"/>
      <c r="I237" s="9"/>
      <c r="J237" s="9"/>
      <c r="K237" s="9" t="s">
        <v>154</v>
      </c>
      <c r="L237" s="9"/>
      <c r="M237" s="9"/>
      <c r="N237" s="9"/>
      <c r="O237" s="9"/>
      <c r="P237" s="9"/>
      <c r="Q237" s="9"/>
      <c r="R237">
        <f t="shared" si="406"/>
        <v>0</v>
      </c>
      <c r="S237" s="10">
        <f t="shared" si="407"/>
        <v>1</v>
      </c>
      <c r="T237" s="10">
        <f t="shared" ref="T237" si="486">T236</f>
        <v>1.0000118055424738</v>
      </c>
      <c r="U237" s="10">
        <f t="shared" si="409"/>
        <v>0.99998819459689536</v>
      </c>
      <c r="V237" s="15">
        <f t="shared" ref="V237" si="487">V236</f>
        <v>2</v>
      </c>
      <c r="W237" s="10">
        <f t="shared" si="411"/>
        <v>-1.1805472788956292E-5</v>
      </c>
    </row>
    <row r="238" spans="1:23">
      <c r="A238" t="s">
        <v>264</v>
      </c>
      <c r="B238" t="s">
        <v>112</v>
      </c>
      <c r="C238" t="s">
        <v>13</v>
      </c>
      <c r="D238">
        <v>0</v>
      </c>
      <c r="E238" s="9"/>
      <c r="F238" s="9"/>
      <c r="G238" s="9">
        <v>1</v>
      </c>
      <c r="H238" s="9">
        <v>1</v>
      </c>
      <c r="I238" s="9">
        <v>1</v>
      </c>
      <c r="J238" s="9">
        <v>1</v>
      </c>
      <c r="K238" s="9"/>
      <c r="L238" s="9" t="s">
        <v>154</v>
      </c>
      <c r="M238" s="9" t="s">
        <v>154</v>
      </c>
      <c r="N238" s="9" t="s">
        <v>154</v>
      </c>
      <c r="O238" s="9" t="s">
        <v>154</v>
      </c>
      <c r="P238" s="9" t="s">
        <v>154</v>
      </c>
      <c r="Q238" s="9">
        <v>1</v>
      </c>
      <c r="R238">
        <f t="shared" si="406"/>
        <v>11.908671547109357</v>
      </c>
      <c r="S238" s="10">
        <f t="shared" si="407"/>
        <v>6.731776060556186E-6</v>
      </c>
      <c r="T238" s="10">
        <f t="shared" ref="T238" si="488">SUM(S238:S239)</f>
        <v>4.7737680906065937E-3</v>
      </c>
      <c r="U238" s="10">
        <f t="shared" si="409"/>
        <v>1.4101598428717956E-3</v>
      </c>
      <c r="V238" s="15">
        <f t="shared" ref="V238" si="489">SUM(D238:D239)</f>
        <v>1</v>
      </c>
      <c r="W238" s="10">
        <f t="shared" si="411"/>
        <v>-6.5640522172783813</v>
      </c>
    </row>
    <row r="239" spans="1:23">
      <c r="B239" t="s">
        <v>154</v>
      </c>
      <c r="C239" t="s">
        <v>14</v>
      </c>
      <c r="D239">
        <v>1</v>
      </c>
      <c r="E239" s="9" t="s">
        <v>154</v>
      </c>
      <c r="F239" s="9">
        <v>1</v>
      </c>
      <c r="G239" s="9"/>
      <c r="H239" s="9"/>
      <c r="I239" s="9"/>
      <c r="J239" s="9"/>
      <c r="K239" s="9" t="s">
        <v>154</v>
      </c>
      <c r="L239" s="9"/>
      <c r="M239" s="9"/>
      <c r="N239" s="9"/>
      <c r="O239" s="9"/>
      <c r="P239" s="9"/>
      <c r="Q239" s="9"/>
      <c r="R239">
        <f t="shared" si="406"/>
        <v>5.3460304848849534</v>
      </c>
      <c r="S239" s="10">
        <f t="shared" si="407"/>
        <v>4.7670363145460373E-3</v>
      </c>
      <c r="T239" s="10">
        <f t="shared" ref="T239" si="490">T238</f>
        <v>4.7737680906065937E-3</v>
      </c>
      <c r="U239" s="10">
        <f t="shared" si="409"/>
        <v>0.99858984015712815</v>
      </c>
      <c r="V239" s="15">
        <f t="shared" ref="V239" si="491">V238</f>
        <v>1</v>
      </c>
      <c r="W239" s="10">
        <f t="shared" si="411"/>
        <v>-1.4111550539775938E-3</v>
      </c>
    </row>
    <row r="240" spans="1:23">
      <c r="A240" t="s">
        <v>265</v>
      </c>
      <c r="B240" t="s">
        <v>113</v>
      </c>
      <c r="C240" t="s">
        <v>13</v>
      </c>
      <c r="D240">
        <v>0</v>
      </c>
      <c r="E240" s="9"/>
      <c r="F240" s="9"/>
      <c r="G240" s="9" t="s">
        <v>154</v>
      </c>
      <c r="H240" s="9" t="s">
        <v>154</v>
      </c>
      <c r="I240" s="9">
        <v>1</v>
      </c>
      <c r="J240" s="9" t="s">
        <v>154</v>
      </c>
      <c r="K240" s="9"/>
      <c r="L240" s="9">
        <v>1</v>
      </c>
      <c r="M240" s="9">
        <v>1</v>
      </c>
      <c r="N240" s="9">
        <v>1</v>
      </c>
      <c r="O240" s="9" t="s">
        <v>154</v>
      </c>
      <c r="P240" s="9" t="s">
        <v>154</v>
      </c>
      <c r="Q240" s="9" t="s">
        <v>154</v>
      </c>
      <c r="R240">
        <f t="shared" si="406"/>
        <v>9.5598346975725121</v>
      </c>
      <c r="S240" s="10">
        <f t="shared" si="407"/>
        <v>7.0504452256014283E-5</v>
      </c>
      <c r="T240" s="10">
        <f t="shared" ref="T240" si="492">SUM(S240:S241)</f>
        <v>1.000070504452256</v>
      </c>
      <c r="U240" s="10">
        <f t="shared" si="409"/>
        <v>7.049948172867067E-5</v>
      </c>
      <c r="V240" s="15">
        <f t="shared" ref="V240" si="493">SUM(D240:D241)</f>
        <v>2</v>
      </c>
      <c r="W240" s="10">
        <f t="shared" si="411"/>
        <v>-9.5599051995394468</v>
      </c>
    </row>
    <row r="241" spans="1:23">
      <c r="B241" t="s">
        <v>154</v>
      </c>
      <c r="C241" t="s">
        <v>14</v>
      </c>
      <c r="D241">
        <v>2</v>
      </c>
      <c r="E241" s="9" t="s">
        <v>154</v>
      </c>
      <c r="F241" s="9" t="s">
        <v>154</v>
      </c>
      <c r="G241" s="9"/>
      <c r="H241" s="9"/>
      <c r="I241" s="9"/>
      <c r="J241" s="9"/>
      <c r="K241" s="9" t="s">
        <v>154</v>
      </c>
      <c r="L241" s="9"/>
      <c r="M241" s="9"/>
      <c r="N241" s="9"/>
      <c r="O241" s="9"/>
      <c r="P241" s="9"/>
      <c r="Q241" s="9"/>
      <c r="R241">
        <f t="shared" si="406"/>
        <v>0</v>
      </c>
      <c r="S241" s="10">
        <f t="shared" si="407"/>
        <v>1</v>
      </c>
      <c r="T241" s="10">
        <f t="shared" ref="T241" si="494">T240</f>
        <v>1.000070504452256</v>
      </c>
      <c r="U241" s="10">
        <f t="shared" si="409"/>
        <v>0.99992950051827134</v>
      </c>
      <c r="V241" s="15">
        <f t="shared" ref="V241" si="495">V240</f>
        <v>2</v>
      </c>
      <c r="W241" s="10">
        <f t="shared" si="411"/>
        <v>-7.0501966933925094E-5</v>
      </c>
    </row>
    <row r="242" spans="1:23">
      <c r="A242" t="s">
        <v>266</v>
      </c>
      <c r="B242" t="s">
        <v>114</v>
      </c>
      <c r="C242" t="s">
        <v>13</v>
      </c>
      <c r="D242">
        <v>0</v>
      </c>
      <c r="E242" s="9"/>
      <c r="F242" s="9"/>
      <c r="G242" s="9" t="s">
        <v>154</v>
      </c>
      <c r="H242" s="9" t="s">
        <v>154</v>
      </c>
      <c r="I242" s="9">
        <v>1</v>
      </c>
      <c r="J242" s="9" t="s">
        <v>154</v>
      </c>
      <c r="K242" s="9"/>
      <c r="L242" s="9" t="s">
        <v>154</v>
      </c>
      <c r="M242" s="9" t="s">
        <v>154</v>
      </c>
      <c r="N242" s="9" t="s">
        <v>154</v>
      </c>
      <c r="O242" s="9">
        <v>1</v>
      </c>
      <c r="P242" s="9" t="s">
        <v>154</v>
      </c>
      <c r="Q242" s="9">
        <v>1</v>
      </c>
      <c r="R242">
        <f t="shared" si="406"/>
        <v>4.4731970218941264</v>
      </c>
      <c r="S242" s="10">
        <f t="shared" si="407"/>
        <v>1.1410776970024935E-2</v>
      </c>
      <c r="T242" s="10">
        <f t="shared" ref="T242" si="496">SUM(S242:S243)</f>
        <v>1.0114107769700249</v>
      </c>
      <c r="U242" s="10">
        <f t="shared" si="409"/>
        <v>1.1282040126375986E-2</v>
      </c>
      <c r="V242" s="15">
        <f t="shared" ref="V242" si="497">SUM(D242:D243)</f>
        <v>1</v>
      </c>
      <c r="W242" s="10">
        <f t="shared" si="411"/>
        <v>-4.484543186998458</v>
      </c>
    </row>
    <row r="243" spans="1:23">
      <c r="B243" t="s">
        <v>154</v>
      </c>
      <c r="C243" t="s">
        <v>14</v>
      </c>
      <c r="D243">
        <v>1</v>
      </c>
      <c r="E243" s="9" t="s">
        <v>154</v>
      </c>
      <c r="F243" s="9" t="s">
        <v>154</v>
      </c>
      <c r="G243" s="9"/>
      <c r="H243" s="9"/>
      <c r="I243" s="9"/>
      <c r="J243" s="9"/>
      <c r="K243" s="9" t="s">
        <v>154</v>
      </c>
      <c r="L243" s="9"/>
      <c r="M243" s="9"/>
      <c r="N243" s="9"/>
      <c r="O243" s="9"/>
      <c r="P243" s="9"/>
      <c r="Q243" s="9"/>
      <c r="R243">
        <f t="shared" si="406"/>
        <v>0</v>
      </c>
      <c r="S243" s="10">
        <f t="shared" si="407"/>
        <v>1</v>
      </c>
      <c r="T243" s="10">
        <f t="shared" ref="T243" si="498">T242</f>
        <v>1.0114107769700249</v>
      </c>
      <c r="U243" s="10">
        <f t="shared" si="409"/>
        <v>0.9887179598736241</v>
      </c>
      <c r="V243" s="15">
        <f t="shared" ref="V243" si="499">V242</f>
        <v>1</v>
      </c>
      <c r="W243" s="10">
        <f t="shared" si="411"/>
        <v>-1.1346165104331197E-2</v>
      </c>
    </row>
    <row r="244" spans="1:23">
      <c r="A244" t="s">
        <v>267</v>
      </c>
      <c r="B244" t="s">
        <v>115</v>
      </c>
      <c r="C244" t="s">
        <v>13</v>
      </c>
      <c r="D244">
        <v>0</v>
      </c>
      <c r="E244" s="9"/>
      <c r="F244" s="9"/>
      <c r="G244" s="9" t="s">
        <v>154</v>
      </c>
      <c r="H244" s="9" t="s">
        <v>154</v>
      </c>
      <c r="I244" s="9">
        <v>1</v>
      </c>
      <c r="J244" s="9">
        <v>1</v>
      </c>
      <c r="K244" s="9"/>
      <c r="L244" s="9">
        <v>1</v>
      </c>
      <c r="M244" s="9">
        <v>1</v>
      </c>
      <c r="N244" s="9">
        <v>1</v>
      </c>
      <c r="O244" s="9" t="s">
        <v>154</v>
      </c>
      <c r="P244" s="9" t="s">
        <v>154</v>
      </c>
      <c r="Q244" s="9">
        <v>1</v>
      </c>
      <c r="R244">
        <f t="shared" si="406"/>
        <v>15.361742270841978</v>
      </c>
      <c r="S244" s="10">
        <f t="shared" si="407"/>
        <v>2.1304929398724088E-7</v>
      </c>
      <c r="T244" s="10">
        <f t="shared" ref="T244" si="500">SUM(S244:S245)</f>
        <v>1.000000213049294</v>
      </c>
      <c r="U244" s="10">
        <f t="shared" si="409"/>
        <v>2.1304924859724888E-7</v>
      </c>
      <c r="V244" s="15">
        <f t="shared" ref="V244" si="501">SUM(D244:D245)</f>
        <v>1</v>
      </c>
      <c r="W244" s="10">
        <f t="shared" si="411"/>
        <v>-15.361742483891248</v>
      </c>
    </row>
    <row r="245" spans="1:23">
      <c r="B245" t="s">
        <v>154</v>
      </c>
      <c r="C245" t="s">
        <v>14</v>
      </c>
      <c r="D245">
        <v>1</v>
      </c>
      <c r="E245" s="9" t="s">
        <v>154</v>
      </c>
      <c r="F245" s="9" t="s">
        <v>154</v>
      </c>
      <c r="G245" s="9"/>
      <c r="H245" s="9"/>
      <c r="I245" s="9"/>
      <c r="J245" s="9"/>
      <c r="K245" s="9" t="s">
        <v>154</v>
      </c>
      <c r="L245" s="9"/>
      <c r="M245" s="9"/>
      <c r="N245" s="9"/>
      <c r="O245" s="9"/>
      <c r="P245" s="9"/>
      <c r="Q245" s="9"/>
      <c r="R245">
        <f t="shared" si="406"/>
        <v>0</v>
      </c>
      <c r="S245" s="10">
        <f t="shared" si="407"/>
        <v>1</v>
      </c>
      <c r="T245" s="10">
        <f t="shared" ref="T245" si="502">T244</f>
        <v>1.000000213049294</v>
      </c>
      <c r="U245" s="10">
        <f t="shared" si="409"/>
        <v>0.99999978695075142</v>
      </c>
      <c r="V245" s="15">
        <f t="shared" ref="V245" si="503">V244</f>
        <v>1</v>
      </c>
      <c r="W245" s="10">
        <f t="shared" si="411"/>
        <v>-2.1304927127134126E-7</v>
      </c>
    </row>
    <row r="246" spans="1:23">
      <c r="A246" t="s">
        <v>268</v>
      </c>
      <c r="B246" t="s">
        <v>116</v>
      </c>
      <c r="C246" t="s">
        <v>13</v>
      </c>
      <c r="D246">
        <v>0</v>
      </c>
      <c r="E246" s="9"/>
      <c r="F246" s="9"/>
      <c r="G246" s="9">
        <v>1</v>
      </c>
      <c r="H246" s="9">
        <v>1</v>
      </c>
      <c r="I246" s="9">
        <v>1</v>
      </c>
      <c r="J246" s="9">
        <v>1</v>
      </c>
      <c r="K246" s="9"/>
      <c r="L246" s="9" t="s">
        <v>154</v>
      </c>
      <c r="M246" s="9" t="s">
        <v>154</v>
      </c>
      <c r="N246" s="9">
        <v>1</v>
      </c>
      <c r="O246" s="9" t="s">
        <v>154</v>
      </c>
      <c r="P246" s="9" t="s">
        <v>154</v>
      </c>
      <c r="Q246" s="9">
        <v>1</v>
      </c>
      <c r="R246">
        <f t="shared" si="406"/>
        <v>14.367359942809781</v>
      </c>
      <c r="S246" s="10">
        <f t="shared" si="407"/>
        <v>5.7588379418548353E-7</v>
      </c>
      <c r="T246" s="10">
        <f t="shared" ref="T246" si="504">SUM(S246:S247)</f>
        <v>1.0000005758837942</v>
      </c>
      <c r="U246" s="10">
        <f t="shared" si="409"/>
        <v>5.7588346254353014E-7</v>
      </c>
      <c r="V246" s="15">
        <f t="shared" ref="V246" si="505">SUM(D246:D247)</f>
        <v>9</v>
      </c>
      <c r="W246" s="10">
        <f t="shared" si="411"/>
        <v>-14.36736051869341</v>
      </c>
    </row>
    <row r="247" spans="1:23">
      <c r="B247" t="s">
        <v>154</v>
      </c>
      <c r="C247" t="s">
        <v>14</v>
      </c>
      <c r="D247">
        <v>9</v>
      </c>
      <c r="E247" s="9" t="s">
        <v>154</v>
      </c>
      <c r="F247" s="9" t="s">
        <v>154</v>
      </c>
      <c r="G247" s="9"/>
      <c r="H247" s="9"/>
      <c r="I247" s="9"/>
      <c r="J247" s="9"/>
      <c r="K247" s="9" t="s">
        <v>154</v>
      </c>
      <c r="L247" s="9"/>
      <c r="M247" s="9"/>
      <c r="N247" s="9"/>
      <c r="O247" s="9"/>
      <c r="P247" s="9"/>
      <c r="Q247" s="9"/>
      <c r="R247">
        <f t="shared" si="406"/>
        <v>0</v>
      </c>
      <c r="S247" s="10">
        <f t="shared" si="407"/>
        <v>1</v>
      </c>
      <c r="T247" s="10">
        <f t="shared" ref="T247" si="506">T246</f>
        <v>1.0000005758837942</v>
      </c>
      <c r="U247" s="10">
        <f t="shared" si="409"/>
        <v>0.99999942411653742</v>
      </c>
      <c r="V247" s="15">
        <f t="shared" ref="V247" si="507">V246</f>
        <v>9</v>
      </c>
      <c r="W247" s="10">
        <f t="shared" si="411"/>
        <v>-5.7588362840447123E-7</v>
      </c>
    </row>
    <row r="248" spans="1:23">
      <c r="A248" t="s">
        <v>269</v>
      </c>
      <c r="B248" t="s">
        <v>117</v>
      </c>
      <c r="C248" t="s">
        <v>13</v>
      </c>
      <c r="D248">
        <v>0</v>
      </c>
      <c r="E248" s="9"/>
      <c r="F248" s="9"/>
      <c r="G248" s="9">
        <v>1</v>
      </c>
      <c r="H248" s="9">
        <v>1</v>
      </c>
      <c r="I248" s="9">
        <v>1</v>
      </c>
      <c r="J248" s="9" t="s">
        <v>154</v>
      </c>
      <c r="K248" s="9"/>
      <c r="L248" s="9" t="s">
        <v>154</v>
      </c>
      <c r="M248" s="9" t="s">
        <v>154</v>
      </c>
      <c r="N248" s="9">
        <v>1</v>
      </c>
      <c r="O248" s="9" t="s">
        <v>154</v>
      </c>
      <c r="P248" s="9" t="s">
        <v>154</v>
      </c>
      <c r="Q248" s="9">
        <v>1</v>
      </c>
      <c r="R248">
        <f t="shared" si="406"/>
        <v>10.318285818383815</v>
      </c>
      <c r="S248" s="10">
        <f t="shared" si="407"/>
        <v>3.3023675366473858E-5</v>
      </c>
      <c r="T248" s="10">
        <f t="shared" ref="T248" si="508">SUM(S248:S249)</f>
        <v>4.8000599899125111E-3</v>
      </c>
      <c r="U248" s="10">
        <f t="shared" si="409"/>
        <v>6.8798463843939934E-3</v>
      </c>
      <c r="V248" s="15">
        <f t="shared" ref="V248" si="509">SUM(D248:D249)</f>
        <v>1</v>
      </c>
      <c r="W248" s="10">
        <f t="shared" si="411"/>
        <v>-4.9791589551358655</v>
      </c>
    </row>
    <row r="249" spans="1:23">
      <c r="B249" t="s">
        <v>154</v>
      </c>
      <c r="C249" t="s">
        <v>14</v>
      </c>
      <c r="D249">
        <v>1</v>
      </c>
      <c r="E249" s="9" t="s">
        <v>154</v>
      </c>
      <c r="F249" s="9">
        <v>1</v>
      </c>
      <c r="G249" s="9"/>
      <c r="H249" s="9"/>
      <c r="I249" s="9"/>
      <c r="J249" s="9"/>
      <c r="K249" s="9" t="s">
        <v>154</v>
      </c>
      <c r="L249" s="9"/>
      <c r="M249" s="9"/>
      <c r="N249" s="9"/>
      <c r="O249" s="9"/>
      <c r="P249" s="9"/>
      <c r="Q249" s="9"/>
      <c r="R249">
        <f t="shared" si="406"/>
        <v>5.3460304848849534</v>
      </c>
      <c r="S249" s="10">
        <f t="shared" si="407"/>
        <v>4.7670363145460373E-3</v>
      </c>
      <c r="T249" s="10">
        <f t="shared" ref="T249" si="510">T248</f>
        <v>4.8000599899125111E-3</v>
      </c>
      <c r="U249" s="10">
        <f t="shared" si="409"/>
        <v>0.99312015361560602</v>
      </c>
      <c r="V249" s="15">
        <f t="shared" ref="V249" si="511">V248</f>
        <v>1</v>
      </c>
      <c r="W249" s="10">
        <f t="shared" si="411"/>
        <v>-6.9036216370033619E-3</v>
      </c>
    </row>
    <row r="250" spans="1:23">
      <c r="A250" t="s">
        <v>270</v>
      </c>
      <c r="B250" t="s">
        <v>118</v>
      </c>
      <c r="C250" t="s">
        <v>13</v>
      </c>
      <c r="D250">
        <v>0</v>
      </c>
      <c r="E250" s="9"/>
      <c r="F250" s="9"/>
      <c r="G250" s="9" t="s">
        <v>154</v>
      </c>
      <c r="H250" s="9">
        <v>1</v>
      </c>
      <c r="I250" s="9">
        <v>1</v>
      </c>
      <c r="J250" s="9">
        <v>1</v>
      </c>
      <c r="K250" s="9"/>
      <c r="L250" s="9">
        <v>1</v>
      </c>
      <c r="M250" s="9" t="s">
        <v>154</v>
      </c>
      <c r="N250" s="9" t="s">
        <v>154</v>
      </c>
      <c r="O250" s="9" t="s">
        <v>154</v>
      </c>
      <c r="P250" s="9" t="s">
        <v>154</v>
      </c>
      <c r="Q250" s="9">
        <v>1</v>
      </c>
      <c r="R250">
        <f t="shared" si="406"/>
        <v>10.641086488730364</v>
      </c>
      <c r="S250" s="10">
        <f t="shared" si="407"/>
        <v>2.3913043644134723E-5</v>
      </c>
      <c r="T250" s="10">
        <f t="shared" ref="T250" si="512">SUM(S250:S251)</f>
        <v>1.0000239130436441</v>
      </c>
      <c r="U250" s="10">
        <f t="shared" si="409"/>
        <v>2.3912471824152354E-5</v>
      </c>
      <c r="V250" s="15">
        <f t="shared" ref="V250" si="513">SUM(D250:D251)</f>
        <v>1</v>
      </c>
      <c r="W250" s="10">
        <f t="shared" si="411"/>
        <v>-10.641110401488096</v>
      </c>
    </row>
    <row r="251" spans="1:23">
      <c r="B251" t="s">
        <v>154</v>
      </c>
      <c r="C251" t="s">
        <v>14</v>
      </c>
      <c r="D251">
        <v>1</v>
      </c>
      <c r="E251" s="9" t="s">
        <v>154</v>
      </c>
      <c r="F251" s="9" t="s">
        <v>154</v>
      </c>
      <c r="G251" s="9"/>
      <c r="H251" s="9"/>
      <c r="I251" s="9"/>
      <c r="J251" s="9"/>
      <c r="K251" s="9" t="s">
        <v>154</v>
      </c>
      <c r="L251" s="9"/>
      <c r="M251" s="9"/>
      <c r="N251" s="9"/>
      <c r="O251" s="9"/>
      <c r="P251" s="9"/>
      <c r="Q251" s="9"/>
      <c r="R251">
        <f t="shared" si="406"/>
        <v>0</v>
      </c>
      <c r="S251" s="10">
        <f t="shared" si="407"/>
        <v>1</v>
      </c>
      <c r="T251" s="10">
        <f t="shared" ref="T251" si="514">T250</f>
        <v>1.0000239130436441</v>
      </c>
      <c r="U251" s="10">
        <f t="shared" si="409"/>
        <v>0.99997608752817591</v>
      </c>
      <c r="V251" s="15">
        <f t="shared" ref="V251" si="515">V250</f>
        <v>1</v>
      </c>
      <c r="W251" s="10">
        <f t="shared" si="411"/>
        <v>-2.3912757731806835E-5</v>
      </c>
    </row>
    <row r="252" spans="1:23">
      <c r="A252" t="s">
        <v>271</v>
      </c>
      <c r="B252" t="s">
        <v>119</v>
      </c>
      <c r="C252" t="s">
        <v>13</v>
      </c>
      <c r="D252">
        <v>0</v>
      </c>
      <c r="E252" s="9"/>
      <c r="F252" s="9"/>
      <c r="G252" s="9">
        <v>1</v>
      </c>
      <c r="H252" s="9">
        <v>1</v>
      </c>
      <c r="I252" s="9">
        <v>1</v>
      </c>
      <c r="J252" s="9">
        <v>1</v>
      </c>
      <c r="K252" s="9"/>
      <c r="L252" s="9" t="s">
        <v>154</v>
      </c>
      <c r="M252" s="9" t="s">
        <v>154</v>
      </c>
      <c r="N252" s="9" t="s">
        <v>154</v>
      </c>
      <c r="O252" s="9">
        <v>1</v>
      </c>
      <c r="P252" s="9" t="s">
        <v>154</v>
      </c>
      <c r="Q252" s="9">
        <v>1</v>
      </c>
      <c r="R252">
        <f t="shared" si="406"/>
        <v>12.993471438816155</v>
      </c>
      <c r="S252" s="10">
        <f t="shared" si="407"/>
        <v>2.275134380814023E-6</v>
      </c>
      <c r="T252" s="10">
        <f t="shared" ref="T252" si="516">SUM(S252:S253)</f>
        <v>1.0000022751343809</v>
      </c>
      <c r="U252" s="10">
        <f t="shared" si="409"/>
        <v>2.2751292045893487E-6</v>
      </c>
      <c r="V252" s="15">
        <f t="shared" ref="V252" si="517">SUM(D252:D253)</f>
        <v>1</v>
      </c>
      <c r="W252" s="10">
        <f t="shared" si="411"/>
        <v>-12.993473713947948</v>
      </c>
    </row>
    <row r="253" spans="1:23">
      <c r="B253" t="s">
        <v>154</v>
      </c>
      <c r="C253" t="s">
        <v>14</v>
      </c>
      <c r="D253">
        <v>1</v>
      </c>
      <c r="E253" s="9" t="s">
        <v>154</v>
      </c>
      <c r="F253" s="9" t="s">
        <v>154</v>
      </c>
      <c r="G253" s="9"/>
      <c r="H253" s="9"/>
      <c r="I253" s="9"/>
      <c r="J253" s="9"/>
      <c r="K253" s="9" t="s">
        <v>154</v>
      </c>
      <c r="L253" s="9"/>
      <c r="M253" s="9"/>
      <c r="N253" s="9"/>
      <c r="O253" s="9"/>
      <c r="P253" s="9"/>
      <c r="Q253" s="9"/>
      <c r="R253">
        <f t="shared" si="406"/>
        <v>0</v>
      </c>
      <c r="S253" s="10">
        <f t="shared" si="407"/>
        <v>1</v>
      </c>
      <c r="T253" s="10">
        <f t="shared" ref="T253" si="518">T252</f>
        <v>1.0000022751343809</v>
      </c>
      <c r="U253" s="10">
        <f t="shared" si="409"/>
        <v>0.9999977248707953</v>
      </c>
      <c r="V253" s="15">
        <f t="shared" ref="V253" si="519">V252</f>
        <v>1</v>
      </c>
      <c r="W253" s="10">
        <f t="shared" si="411"/>
        <v>-2.2751317928088971E-6</v>
      </c>
    </row>
    <row r="254" spans="1:23">
      <c r="A254" t="s">
        <v>272</v>
      </c>
      <c r="B254" t="s">
        <v>120</v>
      </c>
      <c r="C254" t="s">
        <v>13</v>
      </c>
      <c r="D254">
        <v>0</v>
      </c>
      <c r="E254" s="9"/>
      <c r="F254" s="9"/>
      <c r="G254" s="9" t="s">
        <v>154</v>
      </c>
      <c r="H254" s="9" t="s">
        <v>154</v>
      </c>
      <c r="I254" s="9">
        <v>1</v>
      </c>
      <c r="J254" s="9" t="s">
        <v>154</v>
      </c>
      <c r="K254" s="9"/>
      <c r="L254" s="9">
        <v>1</v>
      </c>
      <c r="M254" s="9">
        <v>1</v>
      </c>
      <c r="N254" s="9" t="s">
        <v>154</v>
      </c>
      <c r="O254" s="9">
        <v>1</v>
      </c>
      <c r="P254" s="9" t="s">
        <v>154</v>
      </c>
      <c r="Q254" s="9">
        <v>1</v>
      </c>
      <c r="R254">
        <f t="shared" si="406"/>
        <v>9.9387796424223858</v>
      </c>
      <c r="S254" s="10">
        <f t="shared" si="407"/>
        <v>4.826617069341949E-5</v>
      </c>
      <c r="T254" s="10">
        <f t="shared" ref="T254" si="520">SUM(S254:S255)</f>
        <v>1.0000482661706933</v>
      </c>
      <c r="U254" s="10">
        <f t="shared" si="409"/>
        <v>4.8263841182622657E-5</v>
      </c>
      <c r="V254" s="15">
        <f t="shared" ref="V254" si="521">SUM(D254:D255)</f>
        <v>1</v>
      </c>
      <c r="W254" s="10">
        <f t="shared" si="411"/>
        <v>-9.9388279074283048</v>
      </c>
    </row>
    <row r="255" spans="1:23">
      <c r="B255" t="s">
        <v>154</v>
      </c>
      <c r="C255" t="s">
        <v>14</v>
      </c>
      <c r="D255">
        <v>1</v>
      </c>
      <c r="E255" s="9" t="s">
        <v>154</v>
      </c>
      <c r="F255" s="9" t="s">
        <v>154</v>
      </c>
      <c r="G255" s="9"/>
      <c r="H255" s="9"/>
      <c r="I255" s="9"/>
      <c r="J255" s="9"/>
      <c r="K255" s="9" t="s">
        <v>154</v>
      </c>
      <c r="L255" s="9"/>
      <c r="M255" s="9"/>
      <c r="N255" s="9"/>
      <c r="O255" s="9"/>
      <c r="P255" s="9"/>
      <c r="Q255" s="9"/>
      <c r="R255">
        <f t="shared" si="406"/>
        <v>0</v>
      </c>
      <c r="S255" s="10">
        <f t="shared" si="407"/>
        <v>1</v>
      </c>
      <c r="T255" s="10">
        <f t="shared" ref="T255" si="522">T254</f>
        <v>1.0000482661706933</v>
      </c>
      <c r="U255" s="10">
        <f t="shared" si="409"/>
        <v>0.99995173615881749</v>
      </c>
      <c r="V255" s="15">
        <f t="shared" ref="V255" si="523">V254</f>
        <v>1</v>
      </c>
      <c r="W255" s="10">
        <f t="shared" si="411"/>
        <v>-4.8265005919164816E-5</v>
      </c>
    </row>
    <row r="256" spans="1:23">
      <c r="A256" t="s">
        <v>159</v>
      </c>
      <c r="B256" t="s">
        <v>121</v>
      </c>
      <c r="C256" t="s">
        <v>13</v>
      </c>
      <c r="D256">
        <v>1</v>
      </c>
      <c r="E256" s="9"/>
      <c r="F256" s="9"/>
      <c r="G256" s="9" t="s">
        <v>154</v>
      </c>
      <c r="H256" s="9" t="s">
        <v>154</v>
      </c>
      <c r="I256" s="9">
        <v>1</v>
      </c>
      <c r="J256" s="9" t="s">
        <v>154</v>
      </c>
      <c r="K256" s="9"/>
      <c r="L256" s="9" t="s">
        <v>154</v>
      </c>
      <c r="M256" s="9" t="s">
        <v>154</v>
      </c>
      <c r="N256" s="9" t="s">
        <v>154</v>
      </c>
      <c r="O256" s="9" t="s">
        <v>154</v>
      </c>
      <c r="P256" s="9" t="s">
        <v>154</v>
      </c>
      <c r="Q256" s="9">
        <v>1</v>
      </c>
      <c r="R256">
        <f t="shared" si="406"/>
        <v>3.3883971301873288</v>
      </c>
      <c r="S256" s="10">
        <f t="shared" si="407"/>
        <v>3.376275084537031E-2</v>
      </c>
      <c r="T256" s="10">
        <f t="shared" ref="T256" si="524">SUM(S256:S257)</f>
        <v>0.12732807634966203</v>
      </c>
      <c r="U256" s="10">
        <f t="shared" si="409"/>
        <v>0.26516344087892069</v>
      </c>
      <c r="V256" s="15">
        <f t="shared" ref="V256" si="525">SUM(D256:D257)</f>
        <v>1</v>
      </c>
      <c r="W256" s="10">
        <f t="shared" si="411"/>
        <v>-1.3274088850793211</v>
      </c>
    </row>
    <row r="257" spans="1:23">
      <c r="B257" t="s">
        <v>154</v>
      </c>
      <c r="C257" t="s">
        <v>14</v>
      </c>
      <c r="D257">
        <v>0</v>
      </c>
      <c r="E257" s="9" t="s">
        <v>154</v>
      </c>
      <c r="F257" s="9" t="s">
        <v>154</v>
      </c>
      <c r="G257" s="9"/>
      <c r="H257" s="9"/>
      <c r="I257" s="9"/>
      <c r="J257" s="9"/>
      <c r="K257" s="9">
        <v>1</v>
      </c>
      <c r="L257" s="9"/>
      <c r="M257" s="9"/>
      <c r="N257" s="9"/>
      <c r="O257" s="9"/>
      <c r="P257" s="9"/>
      <c r="Q257" s="9"/>
      <c r="R257">
        <f t="shared" si="406"/>
        <v>2.3690954181476074</v>
      </c>
      <c r="S257" s="10">
        <f t="shared" si="407"/>
        <v>9.3565325504291738E-2</v>
      </c>
      <c r="T257" s="10">
        <f t="shared" ref="T257" si="526">T256</f>
        <v>0.12732807634966203</v>
      </c>
      <c r="U257" s="10">
        <f t="shared" si="409"/>
        <v>0.73483655912107937</v>
      </c>
      <c r="V257" s="15">
        <f t="shared" ref="V257" si="527">V256</f>
        <v>1</v>
      </c>
      <c r="W257" s="10">
        <f t="shared" si="411"/>
        <v>-0.30810717303959978</v>
      </c>
    </row>
    <row r="258" spans="1:23">
      <c r="A258" t="s">
        <v>273</v>
      </c>
      <c r="B258" t="s">
        <v>122</v>
      </c>
      <c r="C258" t="s">
        <v>13</v>
      </c>
      <c r="D258">
        <v>0</v>
      </c>
      <c r="E258" s="9"/>
      <c r="F258" s="9"/>
      <c r="G258" s="9" t="s">
        <v>154</v>
      </c>
      <c r="H258" s="9" t="s">
        <v>154</v>
      </c>
      <c r="I258" s="9">
        <v>1</v>
      </c>
      <c r="J258" s="9" t="s">
        <v>154</v>
      </c>
      <c r="K258" s="9"/>
      <c r="L258" s="9" t="s">
        <v>154</v>
      </c>
      <c r="M258" s="9" t="s">
        <v>154</v>
      </c>
      <c r="N258" s="9">
        <v>1</v>
      </c>
      <c r="O258" s="9" t="s">
        <v>154</v>
      </c>
      <c r="P258" s="9" t="s">
        <v>154</v>
      </c>
      <c r="Q258" s="9" t="s">
        <v>154</v>
      </c>
      <c r="R258">
        <f t="shared" si="406"/>
        <v>4.0942520770442528</v>
      </c>
      <c r="S258" s="10">
        <f t="shared" si="407"/>
        <v>1.6668208157578898E-2</v>
      </c>
      <c r="T258" s="10">
        <f t="shared" ref="T258" si="528">SUM(S258:S259)</f>
        <v>1.0166682081575789</v>
      </c>
      <c r="U258" s="10">
        <f t="shared" si="409"/>
        <v>1.6394933985184088E-2</v>
      </c>
      <c r="V258" s="15">
        <f t="shared" ref="V258" si="529">SUM(D258:D259)</f>
        <v>1</v>
      </c>
      <c r="W258" s="10">
        <f t="shared" si="411"/>
        <v>-4.110782895214883</v>
      </c>
    </row>
    <row r="259" spans="1:23">
      <c r="B259" t="s">
        <v>154</v>
      </c>
      <c r="C259" t="s">
        <v>14</v>
      </c>
      <c r="D259">
        <v>1</v>
      </c>
      <c r="E259" s="9" t="s">
        <v>154</v>
      </c>
      <c r="F259" s="9" t="s">
        <v>154</v>
      </c>
      <c r="G259" s="9"/>
      <c r="H259" s="9"/>
      <c r="I259" s="9"/>
      <c r="J259" s="9"/>
      <c r="K259" s="9" t="s">
        <v>154</v>
      </c>
      <c r="L259" s="9"/>
      <c r="M259" s="9"/>
      <c r="N259" s="9"/>
      <c r="O259" s="9"/>
      <c r="P259" s="9"/>
      <c r="Q259" s="9"/>
      <c r="R259">
        <f t="shared" si="406"/>
        <v>0</v>
      </c>
      <c r="S259" s="10">
        <f t="shared" si="407"/>
        <v>1</v>
      </c>
      <c r="T259" s="10">
        <f t="shared" ref="T259" si="530">T258</f>
        <v>1.0166682081575789</v>
      </c>
      <c r="U259" s="10">
        <f t="shared" si="409"/>
        <v>0.98360506601481601</v>
      </c>
      <c r="V259" s="15">
        <f t="shared" ref="V259" si="531">V258</f>
        <v>1</v>
      </c>
      <c r="W259" s="10">
        <f t="shared" si="411"/>
        <v>-1.6530818170630415E-2</v>
      </c>
    </row>
    <row r="260" spans="1:23">
      <c r="D260">
        <f>SUM(D6:D259)</f>
        <v>8915.0000000000018</v>
      </c>
      <c r="E260" s="1" t="s">
        <v>284</v>
      </c>
      <c r="F260"/>
      <c r="G260"/>
      <c r="H260"/>
      <c r="I260"/>
      <c r="J260"/>
      <c r="K260"/>
      <c r="L260"/>
      <c r="M260"/>
      <c r="N260"/>
      <c r="O260"/>
      <c r="P260"/>
      <c r="Q260"/>
    </row>
    <row r="261" spans="1:23"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</row>
    <row r="262" spans="1:23"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</row>
    <row r="263" spans="1:23"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</row>
    <row r="264" spans="1:23"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</row>
    <row r="265" spans="1:23"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</row>
    <row r="266" spans="1:23"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</row>
    <row r="267" spans="1:23"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</row>
    <row r="268" spans="1:23"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</row>
    <row r="269" spans="1:23"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</row>
    <row r="270" spans="1:23"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</row>
    <row r="271" spans="1:23"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</row>
    <row r="272" spans="1:23"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</row>
    <row r="273" spans="5:17"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</row>
    <row r="274" spans="5:17"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</row>
    <row r="275" spans="5:17"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</row>
    <row r="276" spans="5:17"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</row>
    <row r="277" spans="5:17"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</row>
    <row r="278" spans="5:17"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</row>
    <row r="279" spans="5:17"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</row>
    <row r="280" spans="5:17"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</row>
    <row r="281" spans="5:17"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</row>
    <row r="282" spans="5:17"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</row>
    <row r="283" spans="5:17"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</row>
    <row r="284" spans="5:17"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</row>
    <row r="285" spans="5:17"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</row>
    <row r="286" spans="5:17"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</row>
    <row r="287" spans="5:17"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</row>
    <row r="288" spans="5:17"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</row>
    <row r="289" spans="5:17"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</row>
    <row r="290" spans="5:17"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</row>
    <row r="291" spans="5:17"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5:17"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</row>
    <row r="293" spans="5:17"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</row>
    <row r="294" spans="5:17"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</row>
    <row r="295" spans="5:17"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5:17"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</row>
    <row r="297" spans="5:17"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</row>
    <row r="298" spans="5:17"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</row>
    <row r="299" spans="5:17"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</row>
    <row r="300" spans="5:17"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</row>
    <row r="301" spans="5:17"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</row>
    <row r="302" spans="5:17"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</row>
    <row r="303" spans="5:17"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</row>
    <row r="304" spans="5:17"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</row>
    <row r="305" spans="5:17"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</row>
    <row r="306" spans="5:17"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</row>
    <row r="307" spans="5:17"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</row>
    <row r="308" spans="5:17"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</row>
    <row r="309" spans="5:17"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</row>
    <row r="310" spans="5:17"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</row>
    <row r="311" spans="5:17"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</row>
    <row r="312" spans="5:17"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</row>
    <row r="313" spans="5:17"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</row>
    <row r="314" spans="5:17"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</row>
    <row r="315" spans="5:17"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</row>
    <row r="316" spans="5:17"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</row>
    <row r="317" spans="5:17"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</row>
    <row r="318" spans="5:17"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</row>
    <row r="319" spans="5:17"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</row>
    <row r="320" spans="5:17"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</row>
    <row r="321" spans="5:17"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5:17"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</row>
    <row r="323" spans="5:17"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</row>
    <row r="324" spans="5:17"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</row>
    <row r="325" spans="5:17"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</row>
    <row r="326" spans="5:17"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</row>
    <row r="327" spans="5:17"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</row>
    <row r="328" spans="5:17"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</row>
    <row r="329" spans="5:17"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</row>
    <row r="330" spans="5:17"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</row>
    <row r="331" spans="5:17"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</row>
    <row r="332" spans="5:17"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</row>
    <row r="333" spans="5:17"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</row>
    <row r="334" spans="5:17"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</row>
    <row r="335" spans="5:17"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5:17"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</row>
    <row r="337" spans="5:17"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</row>
    <row r="338" spans="5:17"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</row>
    <row r="339" spans="5:17"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</row>
    <row r="340" spans="5:17"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</row>
    <row r="341" spans="5:17"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</row>
    <row r="342" spans="5:17"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</row>
    <row r="343" spans="5:17"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</row>
    <row r="344" spans="5:17"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</row>
    <row r="345" spans="5:17"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</row>
    <row r="346" spans="5:17"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</row>
    <row r="347" spans="5:17"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</row>
    <row r="348" spans="5:17"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</row>
    <row r="349" spans="5:17"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</row>
    <row r="350" spans="5:17"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</row>
    <row r="351" spans="5:17"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</row>
    <row r="352" spans="5:17"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</row>
    <row r="353" spans="5:17"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</row>
    <row r="354" spans="5:17"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</row>
    <row r="355" spans="5:17"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</row>
    <row r="356" spans="5:17"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</row>
    <row r="357" spans="5:17"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</row>
    <row r="358" spans="5:17"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</row>
    <row r="359" spans="5:17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5:17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5:17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5:17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5:17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5:17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5:17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5:17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5:17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5:17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5:17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5:17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5:17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5:17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5:17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5:17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5:17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5:17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5:17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5:17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5:17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5:17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5:17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5:17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5:17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5:17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5:17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spans="5:17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spans="5:17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spans="5:17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spans="5:17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spans="5:17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5:17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5:17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5:17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5:17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spans="5:17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5:17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5:17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5:17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spans="5:17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spans="5:17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spans="5:17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spans="5:17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spans="5:17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spans="5:17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spans="5:17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spans="5:17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spans="5:17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5:17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spans="5:17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spans="5:17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spans="5:17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spans="5:17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spans="5:17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spans="5:17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spans="5:17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5:17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spans="5:17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spans="5:17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spans="5:17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spans="5:17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spans="5:17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spans="5:17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spans="5:17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spans="5:17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spans="5:17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spans="5:17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spans="5:17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spans="5:17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spans="5:17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5:17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spans="5:17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spans="5:17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spans="5:17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spans="5:17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spans="5:17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5:17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5:17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5:17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5:17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5:17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5:17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spans="5:17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spans="5:17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spans="5:17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spans="5:17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spans="5:17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spans="5:17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spans="5:17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spans="5:17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spans="5:17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spans="5:17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spans="5:17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spans="5:17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spans="5:17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spans="5:17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spans="5:17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spans="5:17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spans="5:17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spans="5:17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spans="5:17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spans="5:17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5:17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spans="5:17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spans="5:17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spans="5:17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spans="5:17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spans="5:17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spans="5:17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spans="5:17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spans="5:17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spans="5:17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spans="5:17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spans="5:17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spans="5:17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spans="5:17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spans="5:17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spans="5:17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spans="5:17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spans="5:17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spans="5:17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spans="5:17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spans="5:17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spans="5:17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spans="5:17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spans="5:17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spans="5:17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spans="5:17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spans="5:17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spans="5:17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spans="5:17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spans="5:17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spans="5:17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spans="5:17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spans="5:17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spans="5:17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spans="5:17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spans="5:17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spans="5:17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spans="5:17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spans="5:17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spans="5:17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spans="5:17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spans="5:17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spans="5:17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spans="5:17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spans="5:17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spans="5:17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spans="5:17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spans="5:17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spans="5:17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spans="5:17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spans="5:17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spans="5:17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spans="5:17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spans="5:17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spans="5:17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spans="5:17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spans="5:17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spans="5:17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spans="5:17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spans="5:17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spans="5:17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spans="5:17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spans="5:17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spans="5:17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spans="5:17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spans="5:17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spans="5:17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spans="5:17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spans="5:17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5:17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spans="5:17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spans="5:17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spans="5:17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spans="5:17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spans="5:17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spans="5:17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spans="5:17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spans="5:17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spans="5:17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spans="5:17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spans="5:17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spans="5:17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spans="5:17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spans="5:17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spans="5:17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spans="5:17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spans="5:17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spans="5:17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5:17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spans="5:17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spans="5:17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spans="5:17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spans="5:17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spans="5:17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spans="5:17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spans="5:17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spans="5:17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spans="5:17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spans="5:17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spans="5:17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spans="5:17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spans="5:17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spans="5:17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spans="5:17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spans="5:17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spans="5:17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spans="5:17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spans="5:17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spans="5:17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spans="5:17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spans="5:17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spans="5:17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spans="5:17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spans="5:17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spans="5:17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spans="5:17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spans="5:17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spans="5:17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spans="5:17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spans="5:17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spans="5:17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spans="5:17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spans="5:17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spans="5:17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spans="5:17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spans="5:17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spans="5:17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spans="5:17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spans="5:17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spans="5:17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spans="5:17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spans="5:17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spans="5:17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spans="5:17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spans="5:17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spans="5:17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spans="5:17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spans="5:17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spans="5:17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spans="5:17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spans="5:17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spans="5:17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spans="5:17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spans="5:17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spans="5:17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spans="5:17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spans="5:17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spans="5:17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spans="5:17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spans="5:17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spans="5:17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spans="5:17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spans="5:17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spans="5:17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spans="5:17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spans="5:17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spans="5:17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spans="5:17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spans="5:17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spans="5:17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spans="5:17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spans="5:17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spans="5:17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spans="5:17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spans="5:17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spans="5:17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spans="5:17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spans="5:17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spans="5:17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spans="5:17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spans="5:17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spans="5:17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spans="5:17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spans="5:17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spans="5:17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spans="5:17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spans="5:17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spans="5:17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spans="5:17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spans="5:17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spans="5:17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spans="5:17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spans="5:17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spans="5:17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spans="5:17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spans="5:17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spans="5:17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spans="5:17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spans="5:17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spans="5:17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spans="5:17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spans="5:17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spans="5:17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spans="5:17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spans="5:17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spans="5:17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spans="5:17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spans="5:17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spans="5:17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spans="5:17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spans="5:17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spans="5:17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spans="5:17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spans="5:17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spans="5:17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spans="5:17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spans="5:17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spans="5:17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spans="5:17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spans="5:17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spans="5:17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spans="5:17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spans="5:17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spans="5:17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spans="5:17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spans="5:17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spans="5:17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spans="5:17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spans="5:17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spans="5:17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spans="5:17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spans="5:17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spans="5:17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spans="5:17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spans="5:17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spans="5:17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spans="5:17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spans="5:17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spans="5:17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spans="5:17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spans="5:17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spans="5:17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spans="5:17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spans="5:17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spans="5:17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spans="5:17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spans="5:17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spans="5:17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spans="5:17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spans="5:17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spans="5:17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spans="5:17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spans="5:17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spans="5:17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spans="5:17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spans="5:17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spans="5:17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spans="5:17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spans="5:17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spans="5:17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spans="5:17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spans="5:17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spans="5:17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spans="5:17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spans="5:17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spans="5:17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spans="5:17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spans="5:17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spans="5:17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spans="5:17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spans="5:17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spans="5:17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spans="5:17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spans="5:17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spans="5:17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spans="5:17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spans="5:17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spans="5:17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spans="5:17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spans="5:17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spans="5:17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spans="5:17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spans="5:17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spans="5:17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spans="5:17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spans="5:17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spans="5:17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spans="5:17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spans="5:17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spans="5:17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spans="5:17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spans="5:17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spans="5:17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spans="5:17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spans="5:17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spans="5:17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spans="5:17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spans="5:17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spans="5:17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spans="5:17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spans="5:17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spans="5:17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spans="5:17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spans="5:17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spans="5:17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spans="5:17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spans="5:17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spans="5:17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spans="5:17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spans="5:17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spans="5:17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spans="5:17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spans="5:17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spans="5:17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spans="5:17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spans="5:17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spans="5:17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spans="5:17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spans="5:17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spans="5:17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spans="5:17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spans="5:17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spans="5:17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spans="5:17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spans="5:17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spans="5:17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spans="5:17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spans="5:17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spans="5:17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spans="5:17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spans="5:17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spans="5:17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spans="5:17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spans="5:17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spans="5:17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spans="5:17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spans="5:17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spans="5:17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spans="5:17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spans="5:17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spans="5:17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spans="5:17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spans="5:17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spans="5:17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spans="5:17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spans="5:17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spans="5:17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spans="5:17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spans="5:17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spans="5:17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spans="5:17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spans="5:17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spans="5:17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spans="5:17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spans="5:17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spans="5:17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spans="5:17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spans="5:17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spans="5:17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spans="5:17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spans="5:17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spans="5:17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spans="5:17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spans="5:17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spans="5:17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spans="5:17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spans="5:17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spans="5:17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spans="5:17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spans="5:17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spans="5:17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spans="5:17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spans="5:17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spans="5:17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spans="5:17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spans="5:17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spans="5:17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spans="5:17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spans="5:17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spans="5:17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spans="5:17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spans="5:17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spans="5:17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spans="5:17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spans="5:17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spans="5:17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spans="5:17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spans="5:17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spans="5:17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spans="5:17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spans="5:17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spans="5:17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spans="5:17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spans="5:17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spans="5:17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spans="5:17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spans="5:17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spans="5:17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spans="5:17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spans="5:17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spans="5:17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spans="5:17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spans="5:17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spans="5:17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spans="5:17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spans="5:17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spans="5:17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spans="5:17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spans="5:17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spans="5:17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spans="5:17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spans="5:17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spans="5:17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spans="5:17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spans="5:17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spans="5:17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spans="5:17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5:17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spans="5:17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spans="5:17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5:17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spans="5:17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spans="5:17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spans="5:17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spans="5:17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spans="5:17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spans="5:17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spans="5:17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spans="5:17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spans="5:17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spans="5:17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spans="5:17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spans="5:17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spans="5:17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spans="5:17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spans="5:17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spans="5:17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spans="5:17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spans="5:17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spans="5:17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spans="5:17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spans="5:17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spans="5:17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spans="5:17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spans="5:17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spans="5:17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spans="5:17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spans="5:17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spans="5:17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spans="5:17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spans="5:17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spans="5:17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spans="5:17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spans="5:17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spans="5:17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spans="5:17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spans="5:17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spans="5:17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spans="5:17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spans="5:17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spans="5:17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spans="5:17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spans="5:17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spans="5:17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spans="5:17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spans="5:17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spans="5:17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spans="5:17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2F06D-C515-4940-9A02-C2E3208D1EC7}">
  <dimension ref="A1:AP919"/>
  <sheetViews>
    <sheetView workbookViewId="0"/>
  </sheetViews>
  <sheetFormatPr defaultRowHeight="12.75"/>
  <cols>
    <col min="1" max="1" width="15.28515625" bestFit="1" customWidth="1"/>
    <col min="2" max="2" width="10.42578125" customWidth="1"/>
    <col min="5" max="17" width="9.5703125" style="3" bestFit="1" customWidth="1"/>
    <col min="18" max="18" width="4.5703125" customWidth="1"/>
    <col min="19" max="21" width="9.140625" style="10"/>
    <col min="22" max="22" width="9.140625" style="15"/>
    <col min="25" max="25" width="32.140625" bestFit="1" customWidth="1"/>
    <col min="27" max="27" width="9.5703125" bestFit="1" customWidth="1"/>
    <col min="28" max="28" width="12.42578125" style="3" bestFit="1" customWidth="1"/>
    <col min="31" max="31" width="12.5703125" bestFit="1" customWidth="1"/>
  </cols>
  <sheetData>
    <row r="1" spans="1:42">
      <c r="E1" s="17">
        <v>4.0026450896960357</v>
      </c>
      <c r="F1" s="17">
        <v>5.3461429662490225</v>
      </c>
      <c r="G1" s="17">
        <v>2.9914551727021261</v>
      </c>
      <c r="H1" s="17">
        <v>1.4792743504530701</v>
      </c>
      <c r="I1" s="17">
        <v>1.6360384761039015</v>
      </c>
      <c r="J1" s="17">
        <v>4.0487965547342561</v>
      </c>
      <c r="K1" s="17">
        <v>2.3695818462414167</v>
      </c>
      <c r="L1" s="17">
        <v>1.7175071124385857</v>
      </c>
      <c r="M1" s="17">
        <v>3.7303500071750482</v>
      </c>
      <c r="N1" s="17">
        <v>2.4578424547041759</v>
      </c>
      <c r="O1" s="17">
        <v>1.0847347209503799</v>
      </c>
      <c r="P1" s="17">
        <v>0.90890730789121288</v>
      </c>
      <c r="Q1" s="17">
        <v>1.7538788333182351</v>
      </c>
      <c r="R1" s="18" t="s">
        <v>152</v>
      </c>
    </row>
    <row r="2" spans="1:42">
      <c r="E2" s="6">
        <v>3.95</v>
      </c>
      <c r="F2" s="6">
        <v>5.39</v>
      </c>
      <c r="G2" s="6">
        <v>3</v>
      </c>
      <c r="H2" s="6">
        <v>1.46</v>
      </c>
      <c r="I2" s="6">
        <v>1.69</v>
      </c>
      <c r="J2" s="6">
        <v>4.04</v>
      </c>
      <c r="K2" s="6">
        <v>2.42</v>
      </c>
      <c r="L2" s="6">
        <v>1.7</v>
      </c>
      <c r="M2" s="6">
        <v>3.72</v>
      </c>
      <c r="N2" s="6">
        <v>2.4500000000000002</v>
      </c>
      <c r="O2" s="6">
        <v>1.08</v>
      </c>
      <c r="P2" s="6">
        <v>0.91</v>
      </c>
      <c r="Q2" s="6">
        <v>1.73</v>
      </c>
      <c r="R2" s="7" t="s">
        <v>148</v>
      </c>
    </row>
    <row r="4" spans="1:42" ht="63.75">
      <c r="A4" t="s">
        <v>149</v>
      </c>
      <c r="B4" t="s">
        <v>153</v>
      </c>
      <c r="C4" t="s">
        <v>150</v>
      </c>
      <c r="D4" t="s">
        <v>151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8</v>
      </c>
      <c r="N4" s="4" t="s">
        <v>9</v>
      </c>
      <c r="O4" s="4" t="s">
        <v>10</v>
      </c>
      <c r="P4" s="4" t="s">
        <v>11</v>
      </c>
      <c r="Q4" s="4" t="s">
        <v>12</v>
      </c>
    </row>
    <row r="5" spans="1:42">
      <c r="E5" s="5">
        <v>3.3169334175971046</v>
      </c>
      <c r="F5" s="5">
        <v>6.0050249947415031</v>
      </c>
      <c r="G5" s="5">
        <v>3.015237909493413</v>
      </c>
      <c r="H5" s="5">
        <v>1.4262392399153092</v>
      </c>
      <c r="I5" s="5">
        <v>2.3307062361863449</v>
      </c>
      <c r="J5" s="5">
        <v>4.0284798726204638</v>
      </c>
      <c r="K5" s="5">
        <v>3.0585410003885007</v>
      </c>
      <c r="L5" s="5">
        <v>0</v>
      </c>
      <c r="M5" s="5">
        <v>0</v>
      </c>
      <c r="N5" s="5">
        <v>2.4428759362502843</v>
      </c>
      <c r="O5" s="5">
        <v>1.0867178738903822</v>
      </c>
      <c r="P5" s="5">
        <v>0.88739254383957844</v>
      </c>
      <c r="Q5" s="5">
        <v>1.7112878282387285</v>
      </c>
      <c r="R5" s="1" t="s">
        <v>142</v>
      </c>
      <c r="S5" s="11" t="s">
        <v>143</v>
      </c>
      <c r="T5" s="11" t="s">
        <v>144</v>
      </c>
      <c r="U5" s="11" t="s">
        <v>145</v>
      </c>
      <c r="V5" s="16" t="s">
        <v>287</v>
      </c>
      <c r="W5" s="1" t="s">
        <v>146</v>
      </c>
      <c r="X5" s="1" t="s">
        <v>147</v>
      </c>
      <c r="AA5" s="1"/>
      <c r="AB5" s="19"/>
      <c r="AC5" s="1"/>
      <c r="AD5" s="1"/>
      <c r="AE5" s="14"/>
    </row>
    <row r="6" spans="1:42">
      <c r="A6" t="s">
        <v>274</v>
      </c>
      <c r="B6" t="s">
        <v>123</v>
      </c>
      <c r="C6" t="s">
        <v>13</v>
      </c>
      <c r="D6">
        <v>238.59</v>
      </c>
      <c r="E6" s="9"/>
      <c r="F6" s="9"/>
      <c r="G6" s="9" t="s">
        <v>154</v>
      </c>
      <c r="H6" s="9" t="s">
        <v>154</v>
      </c>
      <c r="I6" s="9" t="s">
        <v>154</v>
      </c>
      <c r="J6" s="9" t="s">
        <v>154</v>
      </c>
      <c r="K6" s="9"/>
      <c r="L6" s="9" t="s">
        <v>154</v>
      </c>
      <c r="M6" s="9" t="s">
        <v>154</v>
      </c>
      <c r="N6" s="9">
        <v>1</v>
      </c>
      <c r="O6" s="9" t="s">
        <v>154</v>
      </c>
      <c r="P6" s="9" t="s">
        <v>154</v>
      </c>
      <c r="Q6" s="9" t="s">
        <v>154</v>
      </c>
      <c r="R6">
        <f>SUMPRODUCT(E$5:Q$5,E6:Q6)</f>
        <v>2.4428759362502843</v>
      </c>
      <c r="S6" s="10">
        <f>EXP(-R6)</f>
        <v>8.691054251846396E-2</v>
      </c>
      <c r="T6" s="10">
        <f>SUM(S6:S7)</f>
        <v>8.6999981099618637E-2</v>
      </c>
      <c r="U6" s="10">
        <f>S6/T6</f>
        <v>0.99897197010822025</v>
      </c>
      <c r="V6" s="15">
        <f>SUM(D6:D7)</f>
        <v>239</v>
      </c>
      <c r="W6" s="10">
        <f>LN(U6)</f>
        <v>-1.0285586769446446E-3</v>
      </c>
      <c r="X6" s="2">
        <f>SUMPRODUCT(W6:W259,D6:D259)</f>
        <v>-187.38200425327477</v>
      </c>
      <c r="Y6" s="1" t="s">
        <v>289</v>
      </c>
      <c r="AB6" s="20"/>
      <c r="AC6" s="12"/>
      <c r="AD6" s="12" t="s">
        <v>309</v>
      </c>
      <c r="AE6" s="13"/>
    </row>
    <row r="7" spans="1:42" ht="76.5">
      <c r="B7" t="s">
        <v>154</v>
      </c>
      <c r="C7" t="s">
        <v>14</v>
      </c>
      <c r="D7">
        <v>0.41000000000000003</v>
      </c>
      <c r="E7" s="9">
        <v>1</v>
      </c>
      <c r="F7" s="9">
        <v>1</v>
      </c>
      <c r="G7" s="9"/>
      <c r="H7" s="9"/>
      <c r="I7" s="9"/>
      <c r="J7" s="9"/>
      <c r="K7" s="9" t="s">
        <v>154</v>
      </c>
      <c r="L7" s="9"/>
      <c r="M7" s="9"/>
      <c r="N7" s="9"/>
      <c r="O7" s="9"/>
      <c r="P7" s="9"/>
      <c r="Q7" s="9"/>
      <c r="R7">
        <f t="shared" ref="R7:R70" si="0">SUMPRODUCT(E$5:Q$5,E7:Q7)</f>
        <v>9.3219584123386081</v>
      </c>
      <c r="S7" s="10">
        <f t="shared" ref="S7:S70" si="1">EXP(-R7)</f>
        <v>8.9438581154670509E-5</v>
      </c>
      <c r="T7" s="10">
        <f>T6</f>
        <v>8.6999981099618637E-2</v>
      </c>
      <c r="U7" s="10">
        <f t="shared" ref="U7:U70" si="2">S7/T7</f>
        <v>1.0280298917796267E-3</v>
      </c>
      <c r="V7" s="15">
        <f>V6</f>
        <v>239</v>
      </c>
      <c r="W7" s="10">
        <f t="shared" ref="W7:W70" si="3">LN(U7)</f>
        <v>-6.8801110347652683</v>
      </c>
      <c r="Z7" s="1" t="s">
        <v>147</v>
      </c>
      <c r="AA7" s="1" t="s">
        <v>304</v>
      </c>
      <c r="AB7" s="20" t="s">
        <v>145</v>
      </c>
      <c r="AC7" s="12"/>
      <c r="AD7" s="4" t="s">
        <v>0</v>
      </c>
      <c r="AE7" s="4" t="s">
        <v>1</v>
      </c>
      <c r="AF7" s="4" t="s">
        <v>2</v>
      </c>
      <c r="AG7" s="4" t="s">
        <v>3</v>
      </c>
      <c r="AH7" s="4" t="s">
        <v>4</v>
      </c>
      <c r="AI7" s="4" t="s">
        <v>5</v>
      </c>
      <c r="AJ7" s="4" t="s">
        <v>6</v>
      </c>
      <c r="AK7" s="4" t="s">
        <v>7</v>
      </c>
      <c r="AL7" s="4" t="s">
        <v>8</v>
      </c>
      <c r="AM7" s="4" t="s">
        <v>9</v>
      </c>
      <c r="AN7" s="4" t="s">
        <v>10</v>
      </c>
      <c r="AO7" s="4" t="s">
        <v>11</v>
      </c>
      <c r="AP7" s="4" t="s">
        <v>12</v>
      </c>
    </row>
    <row r="8" spans="1:42">
      <c r="A8" t="s">
        <v>275</v>
      </c>
      <c r="B8" t="s">
        <v>124</v>
      </c>
      <c r="C8" t="s">
        <v>13</v>
      </c>
      <c r="D8">
        <v>2298.5900000000006</v>
      </c>
      <c r="E8" s="9"/>
      <c r="F8" s="9"/>
      <c r="G8" s="9" t="s">
        <v>154</v>
      </c>
      <c r="H8" s="9" t="s">
        <v>154</v>
      </c>
      <c r="I8" s="9" t="s">
        <v>154</v>
      </c>
      <c r="J8" s="9" t="s">
        <v>154</v>
      </c>
      <c r="K8" s="9"/>
      <c r="L8" s="9" t="s">
        <v>154</v>
      </c>
      <c r="M8" s="9" t="s">
        <v>154</v>
      </c>
      <c r="N8" s="9" t="s">
        <v>154</v>
      </c>
      <c r="O8" s="9" t="s">
        <v>154</v>
      </c>
      <c r="P8" s="9" t="s">
        <v>154</v>
      </c>
      <c r="Q8" s="9" t="s">
        <v>154</v>
      </c>
      <c r="R8">
        <f t="shared" si="0"/>
        <v>0</v>
      </c>
      <c r="S8" s="10">
        <f t="shared" si="1"/>
        <v>1</v>
      </c>
      <c r="T8" s="10">
        <f t="shared" ref="T8" si="4">SUM(S8:S9)</f>
        <v>1.0000894385811547</v>
      </c>
      <c r="U8" s="10">
        <f t="shared" si="2"/>
        <v>0.99991056941738965</v>
      </c>
      <c r="V8" s="15">
        <f t="shared" ref="V8" si="5">SUM(D8:D9)</f>
        <v>2299.0000000000005</v>
      </c>
      <c r="W8" s="10">
        <f t="shared" si="3"/>
        <v>-8.9434581763336152E-5</v>
      </c>
      <c r="Y8" s="1" t="s">
        <v>303</v>
      </c>
      <c r="Z8">
        <v>-184.22841469425717</v>
      </c>
      <c r="AB8" s="20"/>
      <c r="AC8" s="12"/>
      <c r="AD8" s="5">
        <v>4.0022647165135847</v>
      </c>
      <c r="AE8" s="5">
        <v>5.3460232103035574</v>
      </c>
      <c r="AF8" s="5">
        <v>2.9914876557020591</v>
      </c>
      <c r="AG8" s="5">
        <v>1.479712608779316</v>
      </c>
      <c r="AH8" s="5">
        <v>1.6355557656088313</v>
      </c>
      <c r="AI8" s="5">
        <v>4.0490758117160599</v>
      </c>
      <c r="AJ8" s="5">
        <v>2.3690860002032155</v>
      </c>
      <c r="AK8" s="5">
        <v>1.7239538318043999</v>
      </c>
      <c r="AL8" s="5">
        <v>3.7414785866944982</v>
      </c>
      <c r="AM8" s="5">
        <v>2.4586882003580612</v>
      </c>
      <c r="AN8" s="5">
        <v>1.0848001775494378</v>
      </c>
      <c r="AO8" s="5">
        <v>0.90912592024498495</v>
      </c>
      <c r="AP8" s="5">
        <v>1.7528349986072786</v>
      </c>
    </row>
    <row r="9" spans="1:42">
      <c r="B9" t="s">
        <v>154</v>
      </c>
      <c r="C9" t="s">
        <v>14</v>
      </c>
      <c r="D9">
        <v>0.41000000000000003</v>
      </c>
      <c r="E9" s="9">
        <v>1</v>
      </c>
      <c r="F9" s="9">
        <v>1</v>
      </c>
      <c r="G9" s="9"/>
      <c r="H9" s="9"/>
      <c r="I9" s="9"/>
      <c r="J9" s="9"/>
      <c r="K9" s="9" t="s">
        <v>154</v>
      </c>
      <c r="L9" s="9"/>
      <c r="M9" s="9"/>
      <c r="N9" s="9"/>
      <c r="O9" s="9"/>
      <c r="P9" s="9"/>
      <c r="Q9" s="9"/>
      <c r="R9">
        <f t="shared" si="0"/>
        <v>9.3219584123386081</v>
      </c>
      <c r="S9" s="10">
        <f t="shared" si="1"/>
        <v>8.9438581154670509E-5</v>
      </c>
      <c r="T9" s="10">
        <f t="shared" ref="T9" si="6">T8</f>
        <v>1.0000894385811547</v>
      </c>
      <c r="U9" s="10">
        <f t="shared" si="2"/>
        <v>8.9430582610250004E-5</v>
      </c>
      <c r="V9" s="15">
        <f t="shared" ref="V9" si="7">V8</f>
        <v>2299.0000000000005</v>
      </c>
      <c r="W9" s="10">
        <f t="shared" si="3"/>
        <v>-9.3220478469203716</v>
      </c>
      <c r="Y9" t="s">
        <v>290</v>
      </c>
      <c r="Z9">
        <v>-193.68053799042585</v>
      </c>
      <c r="AA9" s="13">
        <f>Z$8-Z9</f>
        <v>9.4521232961686792</v>
      </c>
      <c r="AB9" s="21">
        <f>CHIDIST(2*AA9,1)</f>
        <v>1.3744636539768672E-5</v>
      </c>
      <c r="AC9" s="12"/>
      <c r="AD9" s="5">
        <v>0</v>
      </c>
      <c r="AE9" s="5">
        <v>7.5820047761713685</v>
      </c>
      <c r="AF9" s="5">
        <v>3.3355736051950982</v>
      </c>
      <c r="AG9" s="5">
        <v>1.3850693012316078</v>
      </c>
      <c r="AH9" s="5">
        <v>3.8705332901932525</v>
      </c>
      <c r="AI9" s="5">
        <v>4.0833300573250462</v>
      </c>
      <c r="AJ9" s="5">
        <v>4.4407134602089515</v>
      </c>
      <c r="AK9" s="5">
        <v>2.3262367531261452</v>
      </c>
      <c r="AL9" s="5">
        <v>5.6922940965594852E-5</v>
      </c>
      <c r="AM9" s="5">
        <v>1.9398105218641313</v>
      </c>
      <c r="AN9" s="5">
        <v>0.92618673417702724</v>
      </c>
      <c r="AO9" s="5">
        <v>0.64633499108614945</v>
      </c>
      <c r="AP9" s="5">
        <v>1.2479107932640594</v>
      </c>
    </row>
    <row r="10" spans="1:42">
      <c r="A10" t="s">
        <v>276</v>
      </c>
      <c r="B10" t="s">
        <v>125</v>
      </c>
      <c r="C10" t="s">
        <v>13</v>
      </c>
      <c r="D10">
        <v>665.53000000000009</v>
      </c>
      <c r="E10" s="9"/>
      <c r="F10" s="9"/>
      <c r="G10" s="9" t="s">
        <v>154</v>
      </c>
      <c r="H10" s="9" t="s">
        <v>154</v>
      </c>
      <c r="I10" s="9" t="s">
        <v>154</v>
      </c>
      <c r="J10" s="9" t="s">
        <v>154</v>
      </c>
      <c r="K10" s="9"/>
      <c r="L10" s="9" t="s">
        <v>154</v>
      </c>
      <c r="M10" s="9" t="s">
        <v>154</v>
      </c>
      <c r="N10" s="9" t="s">
        <v>154</v>
      </c>
      <c r="O10" s="9">
        <v>1</v>
      </c>
      <c r="P10" s="9" t="s">
        <v>154</v>
      </c>
      <c r="Q10" s="9" t="s">
        <v>154</v>
      </c>
      <c r="R10">
        <f t="shared" si="0"/>
        <v>1.0867178738903822</v>
      </c>
      <c r="S10" s="10">
        <f t="shared" si="1"/>
        <v>0.33732181154323848</v>
      </c>
      <c r="T10" s="10">
        <f t="shared" ref="T10" si="8">SUM(S10:S11)</f>
        <v>0.33741125012439316</v>
      </c>
      <c r="U10" s="10">
        <f t="shared" si="2"/>
        <v>0.99973492709231926</v>
      </c>
      <c r="V10" s="15">
        <f t="shared" ref="V10" si="9">SUM(D10:D11)</f>
        <v>666.00000000000011</v>
      </c>
      <c r="W10" s="10">
        <f t="shared" si="3"/>
        <v>-2.6510804571349854E-4</v>
      </c>
      <c r="Y10" t="s">
        <v>291</v>
      </c>
      <c r="Z10">
        <v>-397.80001732331147</v>
      </c>
      <c r="AA10" s="13">
        <f t="shared" ref="AA10:AA23" si="10">Z$8-Z10</f>
        <v>213.5716026290543</v>
      </c>
      <c r="AB10" s="21">
        <f t="shared" ref="AB10:AB21" si="11">CHIDIST(2*AA10,1)</f>
        <v>6.8025843944573103E-95</v>
      </c>
      <c r="AC10" s="12"/>
      <c r="AD10" s="5">
        <v>8.588659536785185</v>
      </c>
      <c r="AE10" s="5">
        <v>0</v>
      </c>
      <c r="AF10" s="5">
        <v>1.834823637775489</v>
      </c>
      <c r="AG10" s="5">
        <v>0.46052258356746378</v>
      </c>
      <c r="AH10" s="5">
        <v>0</v>
      </c>
      <c r="AI10" s="5">
        <v>3.8446850706998177</v>
      </c>
      <c r="AJ10" s="5">
        <v>0.13031363612799643</v>
      </c>
      <c r="AK10" s="5">
        <v>4.995296108252318</v>
      </c>
      <c r="AL10" s="5">
        <v>2.9283619828735055</v>
      </c>
      <c r="AM10" s="5">
        <v>1.3090393486947436</v>
      </c>
      <c r="AN10" s="5">
        <v>0</v>
      </c>
      <c r="AO10" s="5">
        <v>0</v>
      </c>
      <c r="AP10" s="5">
        <v>1.5598281232073994</v>
      </c>
    </row>
    <row r="11" spans="1:42">
      <c r="B11" t="s">
        <v>154</v>
      </c>
      <c r="C11" t="s">
        <v>14</v>
      </c>
      <c r="D11">
        <v>0.47000000000000008</v>
      </c>
      <c r="E11" s="9">
        <v>1</v>
      </c>
      <c r="F11" s="9">
        <v>1</v>
      </c>
      <c r="G11" s="9"/>
      <c r="H11" s="9"/>
      <c r="I11" s="9"/>
      <c r="J11" s="9"/>
      <c r="K11" s="9" t="s">
        <v>154</v>
      </c>
      <c r="L11" s="9"/>
      <c r="M11" s="9"/>
      <c r="N11" s="9"/>
      <c r="O11" s="9"/>
      <c r="P11" s="9"/>
      <c r="Q11" s="9"/>
      <c r="R11">
        <f t="shared" si="0"/>
        <v>9.3219584123386081</v>
      </c>
      <c r="S11" s="10">
        <f t="shared" si="1"/>
        <v>8.9438581154670509E-5</v>
      </c>
      <c r="T11" s="10">
        <f t="shared" ref="T11" si="12">T10</f>
        <v>0.33741125012439316</v>
      </c>
      <c r="U11" s="10">
        <f t="shared" si="2"/>
        <v>2.6507290768075238E-4</v>
      </c>
      <c r="V11" s="15">
        <f t="shared" ref="V11" si="13">V10</f>
        <v>666.00000000000011</v>
      </c>
      <c r="W11" s="10">
        <f t="shared" si="3"/>
        <v>-8.2355056464939391</v>
      </c>
      <c r="Y11" t="s">
        <v>292</v>
      </c>
      <c r="Z11">
        <v>-184.31476366413176</v>
      </c>
      <c r="AA11" s="13">
        <f t="shared" si="10"/>
        <v>8.6348969874592285E-2</v>
      </c>
      <c r="AB11" s="22">
        <f t="shared" si="11"/>
        <v>0.67772511011698855</v>
      </c>
      <c r="AC11" s="12"/>
      <c r="AD11" s="5">
        <v>4.0017991106703201</v>
      </c>
      <c r="AE11" s="5">
        <v>5.3447707337316261</v>
      </c>
      <c r="AF11" s="5">
        <v>2.9920558236239749</v>
      </c>
      <c r="AG11" s="5">
        <v>1.4751628167691344</v>
      </c>
      <c r="AH11" s="5">
        <v>1.6393568822821218</v>
      </c>
      <c r="AI11" s="5">
        <v>4.0418265609446902</v>
      </c>
      <c r="AJ11" s="5">
        <v>2.3719912888732368</v>
      </c>
      <c r="AK11" s="5">
        <v>4.4118215047665421</v>
      </c>
      <c r="AL11" s="5">
        <v>0</v>
      </c>
      <c r="AM11" s="5">
        <v>2.456734120924712</v>
      </c>
      <c r="AN11" s="5">
        <v>1.0837511266991176</v>
      </c>
      <c r="AO11" s="5">
        <v>0.90716644526392509</v>
      </c>
      <c r="AP11" s="5">
        <v>1.7519444487341771</v>
      </c>
    </row>
    <row r="12" spans="1:42">
      <c r="A12" t="s">
        <v>277</v>
      </c>
      <c r="B12" t="s">
        <v>126</v>
      </c>
      <c r="C12" t="s">
        <v>13</v>
      </c>
      <c r="D12">
        <v>1676.88</v>
      </c>
      <c r="E12" s="9"/>
      <c r="F12" s="9"/>
      <c r="G12" s="9" t="s">
        <v>154</v>
      </c>
      <c r="H12" s="9" t="s">
        <v>154</v>
      </c>
      <c r="I12" s="9" t="s">
        <v>154</v>
      </c>
      <c r="J12" s="9" t="s">
        <v>154</v>
      </c>
      <c r="K12" s="9"/>
      <c r="L12" s="9" t="s">
        <v>154</v>
      </c>
      <c r="M12" s="9" t="s">
        <v>154</v>
      </c>
      <c r="N12" s="9" t="s">
        <v>154</v>
      </c>
      <c r="O12" s="9" t="s">
        <v>154</v>
      </c>
      <c r="P12" s="9">
        <v>1</v>
      </c>
      <c r="Q12" s="9" t="s">
        <v>154</v>
      </c>
      <c r="R12">
        <f t="shared" si="0"/>
        <v>0.88739254383957844</v>
      </c>
      <c r="S12" s="10">
        <f t="shared" si="1"/>
        <v>0.41172791682762888</v>
      </c>
      <c r="T12" s="10">
        <f t="shared" ref="T12" si="14">SUM(S12:S13)</f>
        <v>0.41181735540878356</v>
      </c>
      <c r="U12" s="10">
        <f t="shared" si="2"/>
        <v>0.99978281978653882</v>
      </c>
      <c r="V12" s="15">
        <f t="shared" ref="V12" si="15">SUM(D12:D13)</f>
        <v>1677</v>
      </c>
      <c r="W12" s="10">
        <f t="shared" si="3"/>
        <v>-2.1720380049888993E-4</v>
      </c>
      <c r="Y12" t="s">
        <v>293</v>
      </c>
      <c r="Z12">
        <v>-184.33744510241016</v>
      </c>
      <c r="AA12" s="13">
        <f t="shared" si="10"/>
        <v>0.10903040815298937</v>
      </c>
      <c r="AB12" s="22">
        <f t="shared" si="11"/>
        <v>0.64052146797841791</v>
      </c>
      <c r="AC12" s="12"/>
      <c r="AD12" s="5">
        <v>3.9655727729135481</v>
      </c>
      <c r="AE12" s="5">
        <v>5.3879784463766551</v>
      </c>
      <c r="AF12" s="5">
        <v>2.9910593609052145</v>
      </c>
      <c r="AG12" s="5">
        <v>1.4953453072121663</v>
      </c>
      <c r="AH12" s="5">
        <v>1.6583080687090082</v>
      </c>
      <c r="AI12" s="5">
        <v>4.0792177522240491</v>
      </c>
      <c r="AJ12" s="5">
        <v>2.3952530189636394</v>
      </c>
      <c r="AK12" s="5">
        <v>0</v>
      </c>
      <c r="AL12" s="5">
        <v>5.4334817896106706</v>
      </c>
      <c r="AM12" s="5">
        <v>2.4659604882613415</v>
      </c>
      <c r="AN12" s="5">
        <v>1.0893830660169634</v>
      </c>
      <c r="AO12" s="5">
        <v>0.91596602663543925</v>
      </c>
      <c r="AP12" s="5">
        <v>1.7530971590999127</v>
      </c>
    </row>
    <row r="13" spans="1:42">
      <c r="B13" t="s">
        <v>154</v>
      </c>
      <c r="C13" t="s">
        <v>14</v>
      </c>
      <c r="D13">
        <v>0.12</v>
      </c>
      <c r="E13" s="9">
        <v>1</v>
      </c>
      <c r="F13" s="9">
        <v>1</v>
      </c>
      <c r="G13" s="9"/>
      <c r="H13" s="9"/>
      <c r="I13" s="9"/>
      <c r="J13" s="9"/>
      <c r="K13" s="9" t="s">
        <v>154</v>
      </c>
      <c r="L13" s="9"/>
      <c r="M13" s="9"/>
      <c r="N13" s="9"/>
      <c r="O13" s="9"/>
      <c r="P13" s="9"/>
      <c r="Q13" s="9"/>
      <c r="R13">
        <f t="shared" si="0"/>
        <v>9.3219584123386081</v>
      </c>
      <c r="S13" s="10">
        <f t="shared" si="1"/>
        <v>8.9438581154670509E-5</v>
      </c>
      <c r="T13" s="10">
        <f t="shared" ref="T13" si="16">T12</f>
        <v>0.41181735540878356</v>
      </c>
      <c r="U13" s="10">
        <f t="shared" si="2"/>
        <v>2.1718021346111264E-4</v>
      </c>
      <c r="V13" s="15">
        <f t="shared" ref="V13" si="17">V12</f>
        <v>1677</v>
      </c>
      <c r="W13" s="10">
        <f t="shared" si="3"/>
        <v>-8.4347830722995294</v>
      </c>
      <c r="Y13" t="s">
        <v>294</v>
      </c>
      <c r="Z13">
        <v>-189.97926140327954</v>
      </c>
      <c r="AA13" s="13">
        <f t="shared" si="10"/>
        <v>5.7508467090223689</v>
      </c>
      <c r="AB13" s="24">
        <f t="shared" si="11"/>
        <v>6.95328128474682E-4</v>
      </c>
      <c r="AC13" s="12"/>
      <c r="AD13" s="5">
        <v>5.4570397116022953</v>
      </c>
      <c r="AE13" s="5">
        <v>4.3867846321519162</v>
      </c>
      <c r="AF13" s="5">
        <v>2.6660149485149334</v>
      </c>
      <c r="AG13" s="5">
        <v>2.2048908410295178</v>
      </c>
      <c r="AH13" s="5">
        <v>0</v>
      </c>
      <c r="AI13" s="5">
        <v>4.6200704283649383</v>
      </c>
      <c r="AJ13" s="5">
        <v>0.9047639558321805</v>
      </c>
      <c r="AK13" s="5">
        <v>2.1894495443928288</v>
      </c>
      <c r="AL13" s="5">
        <v>4.5744437650491232</v>
      </c>
      <c r="AM13" s="5">
        <v>2.7556559389691997</v>
      </c>
      <c r="AN13" s="5">
        <v>1.3030727691568547</v>
      </c>
      <c r="AO13" s="5">
        <v>1.216214832520873</v>
      </c>
      <c r="AP13" s="5">
        <v>2.3742703733769686</v>
      </c>
    </row>
    <row r="14" spans="1:42">
      <c r="A14" t="s">
        <v>160</v>
      </c>
      <c r="B14" t="s">
        <v>15</v>
      </c>
      <c r="C14" t="s">
        <v>13</v>
      </c>
      <c r="D14">
        <v>93.71</v>
      </c>
      <c r="E14" s="9"/>
      <c r="F14" s="9"/>
      <c r="G14" s="9" t="s">
        <v>154</v>
      </c>
      <c r="H14" s="9" t="s">
        <v>154</v>
      </c>
      <c r="I14" s="9">
        <v>1</v>
      </c>
      <c r="J14" s="9" t="s">
        <v>154</v>
      </c>
      <c r="K14" s="9"/>
      <c r="L14" s="9" t="s">
        <v>154</v>
      </c>
      <c r="M14" s="9" t="s">
        <v>154</v>
      </c>
      <c r="N14" s="9" t="s">
        <v>154</v>
      </c>
      <c r="O14" s="9" t="s">
        <v>154</v>
      </c>
      <c r="P14" s="9" t="s">
        <v>154</v>
      </c>
      <c r="Q14" s="9" t="s">
        <v>154</v>
      </c>
      <c r="R14">
        <f t="shared" si="0"/>
        <v>2.3307062361863449</v>
      </c>
      <c r="S14" s="10">
        <f t="shared" si="1"/>
        <v>9.7227057570527672E-2</v>
      </c>
      <c r="T14" s="10">
        <f t="shared" ref="T14" si="18">SUM(S14:S15)</f>
        <v>9.969338527314292E-2</v>
      </c>
      <c r="U14" s="10">
        <f t="shared" si="2"/>
        <v>0.97526086915538146</v>
      </c>
      <c r="V14" s="15">
        <f t="shared" ref="V14" si="19">SUM(D14:D15)</f>
        <v>97</v>
      </c>
      <c r="W14" s="10">
        <f t="shared" si="3"/>
        <v>-2.5050285663493616E-2</v>
      </c>
      <c r="Y14" t="s">
        <v>295</v>
      </c>
      <c r="Z14">
        <v>-191.41542631617284</v>
      </c>
      <c r="AA14" s="13">
        <f t="shared" si="10"/>
        <v>7.1870116219156728</v>
      </c>
      <c r="AB14" s="24">
        <f t="shared" si="11"/>
        <v>1.4985542558304846E-4</v>
      </c>
      <c r="AC14" s="12"/>
      <c r="AD14" s="5">
        <v>3.4408568142629736</v>
      </c>
      <c r="AE14" s="5">
        <v>5.7648710370561131</v>
      </c>
      <c r="AF14" s="5">
        <v>3.8742259290216641</v>
      </c>
      <c r="AG14" s="5">
        <v>0</v>
      </c>
      <c r="AH14" s="5">
        <v>2.6856027771319329</v>
      </c>
      <c r="AI14" s="5">
        <v>3.7723109419524334</v>
      </c>
      <c r="AJ14" s="5">
        <v>3.3999455988662093</v>
      </c>
      <c r="AK14" s="5">
        <v>2.2917746297630339</v>
      </c>
      <c r="AL14" s="5">
        <v>2.9711478769694808</v>
      </c>
      <c r="AM14" s="5">
        <v>2.4166195153140206</v>
      </c>
      <c r="AN14" s="5">
        <v>1.1541358170970828</v>
      </c>
      <c r="AO14" s="5">
        <v>0.72898497922619654</v>
      </c>
      <c r="AP14" s="5">
        <v>1.4995926690842156</v>
      </c>
    </row>
    <row r="15" spans="1:42">
      <c r="B15" t="s">
        <v>154</v>
      </c>
      <c r="C15" t="s">
        <v>14</v>
      </c>
      <c r="D15">
        <v>3.2900000000000005</v>
      </c>
      <c r="E15" s="9" t="s">
        <v>154</v>
      </c>
      <c r="F15" s="9">
        <v>1</v>
      </c>
      <c r="G15" s="9"/>
      <c r="H15" s="9"/>
      <c r="I15" s="9"/>
      <c r="J15" s="9"/>
      <c r="K15" s="9" t="s">
        <v>154</v>
      </c>
      <c r="L15" s="9"/>
      <c r="M15" s="9"/>
      <c r="N15" s="9"/>
      <c r="O15" s="9"/>
      <c r="P15" s="9"/>
      <c r="Q15" s="9"/>
      <c r="R15">
        <f t="shared" si="0"/>
        <v>6.0050249947415031</v>
      </c>
      <c r="S15" s="10">
        <f t="shared" si="1"/>
        <v>2.4663277026152524E-3</v>
      </c>
      <c r="T15" s="10">
        <f t="shared" ref="T15" si="20">T14</f>
        <v>9.969338527314292E-2</v>
      </c>
      <c r="U15" s="10">
        <f t="shared" si="2"/>
        <v>2.4739130844618568E-2</v>
      </c>
      <c r="V15" s="15">
        <f t="shared" ref="V15" si="21">V14</f>
        <v>97</v>
      </c>
      <c r="W15" s="10">
        <f t="shared" si="3"/>
        <v>-3.6993690442186518</v>
      </c>
      <c r="Y15" t="s">
        <v>296</v>
      </c>
      <c r="Z15">
        <v>-211.78823644426845</v>
      </c>
      <c r="AA15" s="13">
        <f t="shared" si="10"/>
        <v>27.559821750011281</v>
      </c>
      <c r="AB15" s="21">
        <f t="shared" si="11"/>
        <v>1.1341178351661314E-13</v>
      </c>
      <c r="AC15" s="12"/>
      <c r="AD15" s="5">
        <v>5.1195265307001714</v>
      </c>
      <c r="AE15" s="5">
        <v>5.0421039782753567</v>
      </c>
      <c r="AF15" s="5">
        <v>0</v>
      </c>
      <c r="AG15" s="5">
        <v>2.8290894643223528</v>
      </c>
      <c r="AH15" s="5">
        <v>0.96138598075250425</v>
      </c>
      <c r="AI15" s="5">
        <v>4.1860710280541138</v>
      </c>
      <c r="AJ15" s="5">
        <v>2.0573687797850666</v>
      </c>
      <c r="AK15" s="5">
        <v>1.6014973241764612</v>
      </c>
      <c r="AL15" s="5">
        <v>4.06210136443715</v>
      </c>
      <c r="AM15" s="5">
        <v>2.7229905539573442</v>
      </c>
      <c r="AN15" s="5">
        <v>1.8261357343674716</v>
      </c>
      <c r="AO15" s="5">
        <v>1.2366839203541964</v>
      </c>
      <c r="AP15" s="5">
        <v>2.8409769455505387</v>
      </c>
    </row>
    <row r="16" spans="1:42">
      <c r="A16" t="s">
        <v>161</v>
      </c>
      <c r="B16" t="s">
        <v>16</v>
      </c>
      <c r="C16" t="s">
        <v>13</v>
      </c>
      <c r="D16">
        <v>8.5899999999999981</v>
      </c>
      <c r="E16" s="9"/>
      <c r="F16" s="9"/>
      <c r="G16" s="9">
        <v>1</v>
      </c>
      <c r="H16" s="9">
        <v>1</v>
      </c>
      <c r="I16" s="9">
        <v>1</v>
      </c>
      <c r="J16" s="9" t="s">
        <v>154</v>
      </c>
      <c r="K16" s="9"/>
      <c r="L16" s="9" t="s">
        <v>154</v>
      </c>
      <c r="M16" s="9" t="s">
        <v>154</v>
      </c>
      <c r="N16" s="9" t="s">
        <v>154</v>
      </c>
      <c r="O16" s="9">
        <v>1</v>
      </c>
      <c r="P16" s="9" t="s">
        <v>154</v>
      </c>
      <c r="Q16" s="9" t="s">
        <v>154</v>
      </c>
      <c r="R16">
        <f t="shared" si="0"/>
        <v>7.8589012594854495</v>
      </c>
      <c r="S16" s="10">
        <f t="shared" si="1"/>
        <v>3.8629807963275859E-4</v>
      </c>
      <c r="T16" s="10">
        <f t="shared" ref="T16" si="22">SUM(S16:S17)</f>
        <v>2.8526257822480109E-3</v>
      </c>
      <c r="U16" s="10">
        <f t="shared" si="2"/>
        <v>0.13541842117417047</v>
      </c>
      <c r="V16" s="15">
        <f t="shared" ref="V16" si="23">SUM(D16:D17)</f>
        <v>57.000000000000007</v>
      </c>
      <c r="W16" s="10">
        <f t="shared" si="3"/>
        <v>-1.9993858777271274</v>
      </c>
      <c r="Y16" t="s">
        <v>297</v>
      </c>
      <c r="Z16">
        <v>-245.96461019545379</v>
      </c>
      <c r="AA16" s="13">
        <f t="shared" si="10"/>
        <v>61.736195501196619</v>
      </c>
      <c r="AB16" s="21">
        <f t="shared" si="11"/>
        <v>1.0990495605175168E-28</v>
      </c>
      <c r="AC16" s="12"/>
      <c r="AD16" s="5">
        <v>2.5319227565894789</v>
      </c>
      <c r="AE16" s="5">
        <v>6.307155761296273</v>
      </c>
      <c r="AF16" s="5">
        <v>2.8504713824977852</v>
      </c>
      <c r="AG16" s="5">
        <v>0.89668937196516163</v>
      </c>
      <c r="AH16" s="5">
        <v>4.1478143842246507</v>
      </c>
      <c r="AI16" s="5">
        <v>0</v>
      </c>
      <c r="AJ16" s="5">
        <v>4.5655467320402874</v>
      </c>
      <c r="AK16" s="5">
        <v>3.8340105963449203</v>
      </c>
      <c r="AL16" s="5">
        <v>1.3767039879373666</v>
      </c>
      <c r="AM16" s="5">
        <v>1.6112581082179818</v>
      </c>
      <c r="AN16" s="5">
        <v>0.49581216973367065</v>
      </c>
      <c r="AO16" s="5">
        <v>0.8622251122205763</v>
      </c>
      <c r="AP16" s="5">
        <v>0.89335579598202641</v>
      </c>
    </row>
    <row r="17" spans="1:42">
      <c r="B17" t="s">
        <v>154</v>
      </c>
      <c r="C17" t="s">
        <v>14</v>
      </c>
      <c r="D17">
        <v>48.410000000000011</v>
      </c>
      <c r="E17" s="9" t="s">
        <v>154</v>
      </c>
      <c r="F17" s="9">
        <v>1</v>
      </c>
      <c r="G17" s="9"/>
      <c r="H17" s="9"/>
      <c r="I17" s="9"/>
      <c r="J17" s="9"/>
      <c r="K17" s="9" t="s">
        <v>154</v>
      </c>
      <c r="L17" s="9"/>
      <c r="M17" s="9"/>
      <c r="N17" s="9"/>
      <c r="O17" s="9"/>
      <c r="P17" s="9"/>
      <c r="Q17" s="9"/>
      <c r="R17">
        <f t="shared" si="0"/>
        <v>6.0050249947415031</v>
      </c>
      <c r="S17" s="10">
        <f t="shared" si="1"/>
        <v>2.4663277026152524E-3</v>
      </c>
      <c r="T17" s="10">
        <f t="shared" ref="T17" si="24">T16</f>
        <v>2.8526257822480109E-3</v>
      </c>
      <c r="U17" s="10">
        <f t="shared" si="2"/>
        <v>0.86458157882582953</v>
      </c>
      <c r="V17" s="15">
        <f t="shared" ref="V17" si="25">V16</f>
        <v>57.000000000000007</v>
      </c>
      <c r="W17" s="10">
        <f t="shared" si="3"/>
        <v>-0.14550961298318127</v>
      </c>
      <c r="Y17" t="s">
        <v>298</v>
      </c>
      <c r="Z17">
        <v>-190.64314122947698</v>
      </c>
      <c r="AA17" s="13">
        <f t="shared" si="10"/>
        <v>6.4147265352198133</v>
      </c>
      <c r="AB17" s="24">
        <f t="shared" si="11"/>
        <v>3.4120547807735274E-4</v>
      </c>
      <c r="AC17" s="12"/>
      <c r="AD17" s="5">
        <v>3.4696098020489745</v>
      </c>
      <c r="AE17" s="5">
        <v>5.3168137169647958</v>
      </c>
      <c r="AF17" s="5">
        <v>3.0718186228141899</v>
      </c>
      <c r="AG17" s="5">
        <v>1.4702893772046182</v>
      </c>
      <c r="AH17" s="5">
        <v>1.8890753763386696</v>
      </c>
      <c r="AI17" s="5">
        <v>3.8728244951672539</v>
      </c>
      <c r="AJ17" s="5">
        <v>2.140491507265101</v>
      </c>
      <c r="AK17" s="5">
        <v>1.7755316600337403</v>
      </c>
      <c r="AL17" s="5">
        <v>3.6173332219380012</v>
      </c>
      <c r="AM17" s="5">
        <v>0</v>
      </c>
      <c r="AN17" s="5">
        <v>0.75968534790509024</v>
      </c>
      <c r="AO17" s="5">
        <v>0.64599080831978761</v>
      </c>
      <c r="AP17" s="5">
        <v>1.5884739316491092</v>
      </c>
    </row>
    <row r="18" spans="1:42">
      <c r="A18" t="s">
        <v>162</v>
      </c>
      <c r="B18" t="s">
        <v>17</v>
      </c>
      <c r="C18" t="s">
        <v>13</v>
      </c>
      <c r="D18">
        <v>17.55</v>
      </c>
      <c r="E18" s="9"/>
      <c r="F18" s="9"/>
      <c r="G18" s="9" t="s">
        <v>154</v>
      </c>
      <c r="H18" s="9">
        <v>1</v>
      </c>
      <c r="I18" s="9">
        <v>1</v>
      </c>
      <c r="J18" s="9" t="s">
        <v>154</v>
      </c>
      <c r="K18" s="9"/>
      <c r="L18" s="9" t="s">
        <v>154</v>
      </c>
      <c r="M18" s="9" t="s">
        <v>154</v>
      </c>
      <c r="N18" s="9" t="s">
        <v>154</v>
      </c>
      <c r="O18" s="9">
        <v>1</v>
      </c>
      <c r="P18" s="9" t="s">
        <v>154</v>
      </c>
      <c r="Q18" s="9" t="s">
        <v>154</v>
      </c>
      <c r="R18">
        <f t="shared" si="0"/>
        <v>4.8436633499920365</v>
      </c>
      <c r="S18" s="10">
        <f t="shared" si="1"/>
        <v>7.8781407373263359E-3</v>
      </c>
      <c r="T18" s="10">
        <f t="shared" ref="T18" si="26">SUM(S18:S19)</f>
        <v>1.0344468439941589E-2</v>
      </c>
      <c r="U18" s="10">
        <f t="shared" si="2"/>
        <v>0.76158004474232999</v>
      </c>
      <c r="V18" s="15">
        <f t="shared" ref="V18" si="27">SUM(D18:D19)</f>
        <v>26</v>
      </c>
      <c r="W18" s="10">
        <f t="shared" si="3"/>
        <v>-0.27235999760464796</v>
      </c>
      <c r="Y18" s="1" t="s">
        <v>299</v>
      </c>
      <c r="Z18">
        <v>-186.78254077456333</v>
      </c>
      <c r="AA18" s="13">
        <f t="shared" si="10"/>
        <v>2.5541260803061618</v>
      </c>
      <c r="AB18" s="23">
        <f t="shared" si="11"/>
        <v>2.3812297802196885E-2</v>
      </c>
      <c r="AC18" s="12"/>
      <c r="AD18" s="5">
        <v>3.6885958922749906</v>
      </c>
      <c r="AE18" s="5">
        <v>5.2947615130874208</v>
      </c>
      <c r="AF18" s="5">
        <v>3.0996466224252925</v>
      </c>
      <c r="AG18" s="5">
        <v>1.3862082833959402</v>
      </c>
      <c r="AH18" s="5">
        <v>1.8845290065231581</v>
      </c>
      <c r="AI18" s="5">
        <v>4.0440903324496089</v>
      </c>
      <c r="AJ18" s="5">
        <v>2.3456727206267374</v>
      </c>
      <c r="AK18" s="5">
        <v>1.9056775022676486</v>
      </c>
      <c r="AL18" s="5">
        <v>3.4889848844917393</v>
      </c>
      <c r="AM18" s="5">
        <v>2.1726942871702986</v>
      </c>
      <c r="AN18" s="5">
        <v>0.81036340165564391</v>
      </c>
      <c r="AO18" s="5">
        <v>0</v>
      </c>
      <c r="AP18" s="5">
        <v>1.7644852344920219</v>
      </c>
    </row>
    <row r="19" spans="1:42">
      <c r="B19" t="s">
        <v>154</v>
      </c>
      <c r="C19" t="s">
        <v>14</v>
      </c>
      <c r="D19">
        <v>8.4499999999999993</v>
      </c>
      <c r="E19" s="9" t="s">
        <v>154</v>
      </c>
      <c r="F19" s="9">
        <v>1</v>
      </c>
      <c r="G19" s="9"/>
      <c r="H19" s="9"/>
      <c r="I19" s="9"/>
      <c r="J19" s="9"/>
      <c r="K19" s="9" t="s">
        <v>154</v>
      </c>
      <c r="L19" s="9"/>
      <c r="M19" s="9"/>
      <c r="N19" s="9"/>
      <c r="O19" s="9"/>
      <c r="P19" s="9"/>
      <c r="Q19" s="9"/>
      <c r="R19">
        <f t="shared" si="0"/>
        <v>6.0050249947415031</v>
      </c>
      <c r="S19" s="10">
        <f t="shared" si="1"/>
        <v>2.4663277026152524E-3</v>
      </c>
      <c r="T19" s="10">
        <f t="shared" ref="T19" si="28">T18</f>
        <v>1.0344468439941589E-2</v>
      </c>
      <c r="U19" s="10">
        <f t="shared" si="2"/>
        <v>0.23841995525766993</v>
      </c>
      <c r="V19" s="15">
        <f t="shared" ref="V19" si="29">V18</f>
        <v>26</v>
      </c>
      <c r="W19" s="10">
        <f t="shared" si="3"/>
        <v>-1.4337216423541148</v>
      </c>
      <c r="Y19" s="1" t="s">
        <v>300</v>
      </c>
      <c r="Z19">
        <v>-188.60364537250061</v>
      </c>
      <c r="AA19" s="13">
        <f t="shared" si="10"/>
        <v>4.3752306782434403</v>
      </c>
      <c r="AB19" s="24">
        <f t="shared" si="11"/>
        <v>3.0952373935654422E-3</v>
      </c>
      <c r="AC19" s="12"/>
      <c r="AD19" s="5">
        <v>3.6779948686167789</v>
      </c>
      <c r="AE19" s="5">
        <v>5.1814680396611781</v>
      </c>
      <c r="AF19" s="5">
        <v>3.3975901035165377</v>
      </c>
      <c r="AG19" s="5">
        <v>1.5300058802371246</v>
      </c>
      <c r="AH19" s="5">
        <v>1.9030810407899057</v>
      </c>
      <c r="AI19" s="5">
        <v>3.8534468186659532</v>
      </c>
      <c r="AJ19" s="5">
        <v>2.1581307169492359</v>
      </c>
      <c r="AK19" s="5">
        <v>1.8420768436549468</v>
      </c>
      <c r="AL19" s="5">
        <v>3.6413237215551049</v>
      </c>
      <c r="AM19" s="5">
        <v>2.0131709341957134</v>
      </c>
      <c r="AN19" s="5">
        <v>0</v>
      </c>
      <c r="AO19" s="5">
        <v>0.52643894377522416</v>
      </c>
      <c r="AP19" s="5">
        <v>1.3707468658556718</v>
      </c>
    </row>
    <row r="20" spans="1:42">
      <c r="A20" t="s">
        <v>163</v>
      </c>
      <c r="B20" t="s">
        <v>18</v>
      </c>
      <c r="C20" t="s">
        <v>13</v>
      </c>
      <c r="D20">
        <v>33.049999999999997</v>
      </c>
      <c r="E20" s="9"/>
      <c r="F20" s="9"/>
      <c r="G20" s="9" t="s">
        <v>154</v>
      </c>
      <c r="H20" s="9" t="s">
        <v>154</v>
      </c>
      <c r="I20" s="9">
        <v>1</v>
      </c>
      <c r="J20" s="9" t="s">
        <v>154</v>
      </c>
      <c r="K20" s="9"/>
      <c r="L20" s="9" t="s">
        <v>154</v>
      </c>
      <c r="M20" s="9" t="s">
        <v>154</v>
      </c>
      <c r="N20" s="9" t="s">
        <v>154</v>
      </c>
      <c r="O20" s="9">
        <v>1</v>
      </c>
      <c r="P20" s="9" t="s">
        <v>154</v>
      </c>
      <c r="Q20" s="9" t="s">
        <v>154</v>
      </c>
      <c r="R20">
        <f t="shared" si="0"/>
        <v>3.4174241100767269</v>
      </c>
      <c r="S20" s="10">
        <f t="shared" si="1"/>
        <v>3.279680719070914E-2</v>
      </c>
      <c r="T20" s="10">
        <f t="shared" ref="T20" si="30">SUM(S20:S21)</f>
        <v>3.5263134893324395E-2</v>
      </c>
      <c r="U20" s="10">
        <f t="shared" si="2"/>
        <v>0.930059318036351</v>
      </c>
      <c r="V20" s="15">
        <f t="shared" ref="V20" si="31">SUM(D20:D21)</f>
        <v>34</v>
      </c>
      <c r="W20" s="10">
        <f t="shared" si="3"/>
        <v>-7.250691203408792E-2</v>
      </c>
      <c r="Y20" s="1" t="s">
        <v>301</v>
      </c>
      <c r="Z20">
        <v>-190.23827542743695</v>
      </c>
      <c r="AA20" s="13">
        <f t="shared" si="10"/>
        <v>6.009860733179778</v>
      </c>
      <c r="AB20" s="24">
        <f t="shared" si="11"/>
        <v>5.2640568278431636E-4</v>
      </c>
      <c r="AC20" s="12"/>
      <c r="AD20" s="5">
        <v>3.1793542864003266</v>
      </c>
      <c r="AE20" s="5">
        <v>5.704934988112293</v>
      </c>
      <c r="AF20" s="5">
        <v>3.6109864925534301</v>
      </c>
      <c r="AG20" s="5">
        <v>1.2869795012171759</v>
      </c>
      <c r="AH20" s="5">
        <v>2.3351378810649983</v>
      </c>
      <c r="AI20" s="5">
        <v>3.8010733128970688</v>
      </c>
      <c r="AJ20" s="5">
        <v>2.8616247412195754</v>
      </c>
      <c r="AK20" s="5">
        <v>1.4811101793468862</v>
      </c>
      <c r="AL20" s="5">
        <v>3.8567746256305524</v>
      </c>
      <c r="AM20" s="5">
        <v>2.2540718581098793</v>
      </c>
      <c r="AN20" s="5">
        <v>0.7092940864095898</v>
      </c>
      <c r="AO20" s="5">
        <v>0.87507894408649611</v>
      </c>
      <c r="AP20" s="5">
        <v>0</v>
      </c>
    </row>
    <row r="21" spans="1:42">
      <c r="B21" t="s">
        <v>154</v>
      </c>
      <c r="C21" t="s">
        <v>14</v>
      </c>
      <c r="D21">
        <v>0.95</v>
      </c>
      <c r="E21" s="9" t="s">
        <v>154</v>
      </c>
      <c r="F21" s="9">
        <v>1</v>
      </c>
      <c r="G21" s="9"/>
      <c r="H21" s="9"/>
      <c r="I21" s="9"/>
      <c r="J21" s="9"/>
      <c r="K21" s="9" t="s">
        <v>154</v>
      </c>
      <c r="L21" s="9"/>
      <c r="M21" s="9"/>
      <c r="N21" s="9"/>
      <c r="O21" s="9"/>
      <c r="P21" s="9"/>
      <c r="Q21" s="9"/>
      <c r="R21">
        <f t="shared" si="0"/>
        <v>6.0050249947415031</v>
      </c>
      <c r="S21" s="10">
        <f t="shared" si="1"/>
        <v>2.4663277026152524E-3</v>
      </c>
      <c r="T21" s="10">
        <f t="shared" ref="T21" si="32">T20</f>
        <v>3.5263134893324395E-2</v>
      </c>
      <c r="U21" s="10">
        <f t="shared" si="2"/>
        <v>6.9940681963648915E-2</v>
      </c>
      <c r="V21" s="15">
        <f t="shared" ref="V21" si="33">V20</f>
        <v>34</v>
      </c>
      <c r="W21" s="10">
        <f t="shared" si="3"/>
        <v>-2.6601077966988642</v>
      </c>
      <c r="Y21" s="1" t="s">
        <v>302</v>
      </c>
      <c r="Z21">
        <v>-191.79344944673892</v>
      </c>
      <c r="AA21" s="13">
        <f t="shared" si="10"/>
        <v>7.5650347524817505</v>
      </c>
      <c r="AB21" s="24">
        <f t="shared" si="11"/>
        <v>1.0035209273804523E-4</v>
      </c>
      <c r="AC21" s="12"/>
      <c r="AD21" s="5">
        <v>5.0607042845690415</v>
      </c>
      <c r="AE21" s="5">
        <v>4.3638911957864588</v>
      </c>
      <c r="AF21" s="5">
        <v>2.7979508712450625</v>
      </c>
      <c r="AG21" s="5">
        <v>2.0815270357073059</v>
      </c>
      <c r="AH21" s="5">
        <v>0.31264584264004247</v>
      </c>
      <c r="AI21" s="5">
        <v>4.41992051465225</v>
      </c>
      <c r="AJ21" s="5">
        <v>0</v>
      </c>
      <c r="AK21" s="5">
        <v>2.2547395279856666</v>
      </c>
      <c r="AL21" s="5">
        <v>4.3268304191771012</v>
      </c>
      <c r="AM21" s="5">
        <v>2.2923870725283644</v>
      </c>
      <c r="AN21" s="5">
        <v>0.91311489951597402</v>
      </c>
      <c r="AO21" s="5">
        <v>0.87341588242279233</v>
      </c>
      <c r="AP21" s="5">
        <v>2.1550801182912798</v>
      </c>
    </row>
    <row r="22" spans="1:42">
      <c r="A22" t="s">
        <v>278</v>
      </c>
      <c r="B22" t="s">
        <v>127</v>
      </c>
      <c r="C22" t="s">
        <v>13</v>
      </c>
      <c r="D22">
        <v>266.93</v>
      </c>
      <c r="E22" s="9"/>
      <c r="F22" s="9"/>
      <c r="G22" s="9" t="s">
        <v>154</v>
      </c>
      <c r="H22" s="9" t="s">
        <v>154</v>
      </c>
      <c r="I22" s="9" t="s">
        <v>154</v>
      </c>
      <c r="J22" s="9" t="s">
        <v>154</v>
      </c>
      <c r="K22" s="9"/>
      <c r="L22" s="9" t="s">
        <v>154</v>
      </c>
      <c r="M22" s="9" t="s">
        <v>154</v>
      </c>
      <c r="N22" s="9" t="s">
        <v>154</v>
      </c>
      <c r="O22" s="9" t="s">
        <v>154</v>
      </c>
      <c r="P22" s="9" t="s">
        <v>154</v>
      </c>
      <c r="Q22" s="9">
        <v>1</v>
      </c>
      <c r="R22">
        <f t="shared" si="0"/>
        <v>1.7112878282387285</v>
      </c>
      <c r="S22" s="10">
        <f t="shared" si="1"/>
        <v>0.18063301846070703</v>
      </c>
      <c r="T22" s="10">
        <f t="shared" ref="T22" si="34">SUM(S22:S23)</f>
        <v>0.18072245704186171</v>
      </c>
      <c r="U22" s="10">
        <f t="shared" si="2"/>
        <v>0.99950510532770165</v>
      </c>
      <c r="V22" s="15">
        <f t="shared" ref="V22" si="35">SUM(D22:D23)</f>
        <v>267</v>
      </c>
      <c r="W22" s="10">
        <f t="shared" si="3"/>
        <v>-4.9501717308501132E-4</v>
      </c>
      <c r="AA22" s="13"/>
      <c r="AB22" s="20"/>
      <c r="AC22" s="12"/>
      <c r="AD22" s="12"/>
      <c r="AE22" s="13"/>
    </row>
    <row r="23" spans="1:42">
      <c r="B23" t="s">
        <v>154</v>
      </c>
      <c r="C23" t="s">
        <v>14</v>
      </c>
      <c r="D23">
        <v>7.0000000000000007E-2</v>
      </c>
      <c r="E23" s="9">
        <v>1</v>
      </c>
      <c r="F23" s="9">
        <v>1</v>
      </c>
      <c r="G23" s="9"/>
      <c r="H23" s="9"/>
      <c r="I23" s="9"/>
      <c r="J23" s="9"/>
      <c r="K23" s="9" t="s">
        <v>154</v>
      </c>
      <c r="L23" s="9"/>
      <c r="M23" s="9"/>
      <c r="N23" s="9"/>
      <c r="O23" s="9"/>
      <c r="P23" s="9"/>
      <c r="Q23" s="9"/>
      <c r="R23">
        <f t="shared" si="0"/>
        <v>9.3219584123386081</v>
      </c>
      <c r="S23" s="10">
        <f t="shared" si="1"/>
        <v>8.9438581154670509E-5</v>
      </c>
      <c r="T23" s="10">
        <f t="shared" ref="T23" si="36">T22</f>
        <v>0.18072245704186171</v>
      </c>
      <c r="U23" s="10">
        <f t="shared" si="2"/>
        <v>4.9489467229827104E-4</v>
      </c>
      <c r="V23" s="15">
        <f t="shared" ref="V23" si="37">V22</f>
        <v>267</v>
      </c>
      <c r="W23" s="10">
        <f t="shared" si="3"/>
        <v>-7.6111656012729645</v>
      </c>
      <c r="Y23" t="s">
        <v>305</v>
      </c>
      <c r="Z23">
        <v>-187.38200425327477</v>
      </c>
      <c r="AA23" s="13">
        <f t="shared" si="10"/>
        <v>3.153589559017604</v>
      </c>
      <c r="AB23" s="23">
        <f>CHIDIST(2*AA23,2)</f>
        <v>4.2698582372001991E-2</v>
      </c>
      <c r="AC23" s="12"/>
      <c r="AD23" s="5">
        <v>3.3169334175971046</v>
      </c>
      <c r="AE23" s="5">
        <v>6.0050249947415031</v>
      </c>
      <c r="AF23" s="5">
        <v>3.015237909493413</v>
      </c>
      <c r="AG23" s="5">
        <v>1.4262392399153092</v>
      </c>
      <c r="AH23" s="5">
        <v>2.3307062361863449</v>
      </c>
      <c r="AI23" s="5">
        <v>4.0284798726204638</v>
      </c>
      <c r="AJ23" s="5">
        <v>3.0585410003885007</v>
      </c>
      <c r="AK23" s="5">
        <v>0</v>
      </c>
      <c r="AL23" s="5">
        <v>0</v>
      </c>
      <c r="AM23" s="5">
        <v>2.4428759362502843</v>
      </c>
      <c r="AN23" s="5">
        <v>1.0867178738903822</v>
      </c>
      <c r="AO23" s="5">
        <v>0.88739254383957844</v>
      </c>
      <c r="AP23" s="5">
        <v>1.7112878282387285</v>
      </c>
    </row>
    <row r="24" spans="1:42">
      <c r="A24" t="s">
        <v>164</v>
      </c>
      <c r="B24" t="s">
        <v>19</v>
      </c>
      <c r="C24" t="s">
        <v>13</v>
      </c>
      <c r="D24">
        <v>1.1099999999999999</v>
      </c>
      <c r="E24" s="9"/>
      <c r="F24" s="9"/>
      <c r="G24" s="9" t="s">
        <v>154</v>
      </c>
      <c r="H24" s="9">
        <v>1</v>
      </c>
      <c r="I24" s="9">
        <v>1</v>
      </c>
      <c r="J24" s="9" t="s">
        <v>154</v>
      </c>
      <c r="K24" s="9"/>
      <c r="L24" s="9" t="s">
        <v>154</v>
      </c>
      <c r="M24" s="9" t="s">
        <v>154</v>
      </c>
      <c r="N24" s="9">
        <v>1</v>
      </c>
      <c r="O24" s="9" t="s">
        <v>154</v>
      </c>
      <c r="P24" s="9" t="s">
        <v>154</v>
      </c>
      <c r="Q24" s="9" t="s">
        <v>154</v>
      </c>
      <c r="R24">
        <f t="shared" si="0"/>
        <v>6.1998214123519384</v>
      </c>
      <c r="S24" s="10">
        <f t="shared" si="1"/>
        <v>2.029793099904773E-3</v>
      </c>
      <c r="T24" s="10">
        <f t="shared" ref="T24" si="38">SUM(S24:S25)</f>
        <v>4.4961208025200254E-3</v>
      </c>
      <c r="U24" s="10">
        <f t="shared" si="2"/>
        <v>0.45145430673639747</v>
      </c>
      <c r="V24" s="15">
        <f t="shared" ref="V24" si="39">SUM(D24:D25)</f>
        <v>2</v>
      </c>
      <c r="W24" s="10">
        <f t="shared" si="3"/>
        <v>-0.7952811144881351</v>
      </c>
      <c r="AB24" s="20"/>
      <c r="AC24" s="12"/>
      <c r="AD24" s="12"/>
      <c r="AE24" s="13"/>
    </row>
    <row r="25" spans="1:42">
      <c r="B25" t="s">
        <v>154</v>
      </c>
      <c r="C25" t="s">
        <v>14</v>
      </c>
      <c r="D25">
        <v>0.89</v>
      </c>
      <c r="E25" s="9" t="s">
        <v>154</v>
      </c>
      <c r="F25" s="9">
        <v>1</v>
      </c>
      <c r="G25" s="9"/>
      <c r="H25" s="9"/>
      <c r="I25" s="9"/>
      <c r="J25" s="9"/>
      <c r="K25" s="9" t="s">
        <v>154</v>
      </c>
      <c r="L25" s="9"/>
      <c r="M25" s="9"/>
      <c r="N25" s="9"/>
      <c r="O25" s="9"/>
      <c r="P25" s="9"/>
      <c r="Q25" s="9"/>
      <c r="R25">
        <f t="shared" si="0"/>
        <v>6.0050249947415031</v>
      </c>
      <c r="S25" s="10">
        <f t="shared" si="1"/>
        <v>2.4663277026152524E-3</v>
      </c>
      <c r="T25" s="10">
        <f t="shared" ref="T25" si="40">T24</f>
        <v>4.4961208025200254E-3</v>
      </c>
      <c r="U25" s="10">
        <f t="shared" si="2"/>
        <v>0.54854569326360259</v>
      </c>
      <c r="V25" s="15">
        <f t="shared" ref="V25" si="41">V24</f>
        <v>2</v>
      </c>
      <c r="W25" s="10">
        <f t="shared" si="3"/>
        <v>-0.6004846968776999</v>
      </c>
      <c r="AB25" s="20"/>
      <c r="AC25" s="12"/>
      <c r="AD25" s="12"/>
      <c r="AE25" s="13"/>
    </row>
    <row r="26" spans="1:42">
      <c r="A26" t="s">
        <v>165</v>
      </c>
      <c r="B26" t="s">
        <v>20</v>
      </c>
      <c r="C26" t="s">
        <v>13</v>
      </c>
      <c r="D26">
        <v>2.14</v>
      </c>
      <c r="E26" s="9"/>
      <c r="F26" s="9"/>
      <c r="G26" s="9" t="s">
        <v>154</v>
      </c>
      <c r="H26" s="9">
        <v>1</v>
      </c>
      <c r="I26" s="9">
        <v>1</v>
      </c>
      <c r="J26" s="9" t="s">
        <v>154</v>
      </c>
      <c r="K26" s="9"/>
      <c r="L26" s="9" t="s">
        <v>154</v>
      </c>
      <c r="M26" s="9" t="s">
        <v>154</v>
      </c>
      <c r="N26" s="9" t="s">
        <v>154</v>
      </c>
      <c r="O26" s="9" t="s">
        <v>154</v>
      </c>
      <c r="P26" s="9">
        <v>1</v>
      </c>
      <c r="Q26" s="9" t="s">
        <v>154</v>
      </c>
      <c r="R26">
        <f t="shared" si="0"/>
        <v>4.6443380199412321</v>
      </c>
      <c r="S26" s="10">
        <f t="shared" si="1"/>
        <v>9.615893082675674E-3</v>
      </c>
      <c r="T26" s="10">
        <f t="shared" ref="T26" si="42">SUM(S26:S27)</f>
        <v>1.2082220785290927E-2</v>
      </c>
      <c r="U26" s="10">
        <f t="shared" si="2"/>
        <v>0.79587132643546821</v>
      </c>
      <c r="V26" s="15">
        <f t="shared" ref="V26" si="43">SUM(D26:D27)</f>
        <v>4</v>
      </c>
      <c r="W26" s="10">
        <f t="shared" si="3"/>
        <v>-0.22831775641125512</v>
      </c>
      <c r="AB26" s="20"/>
      <c r="AC26" s="12"/>
      <c r="AD26" s="12"/>
      <c r="AE26" s="13"/>
    </row>
    <row r="27" spans="1:42">
      <c r="B27" t="s">
        <v>154</v>
      </c>
      <c r="C27" t="s">
        <v>14</v>
      </c>
      <c r="D27">
        <v>1.8599999999999999</v>
      </c>
      <c r="E27" s="9" t="s">
        <v>154</v>
      </c>
      <c r="F27" s="9">
        <v>1</v>
      </c>
      <c r="G27" s="9"/>
      <c r="H27" s="9"/>
      <c r="I27" s="9"/>
      <c r="J27" s="9"/>
      <c r="K27" s="9" t="s">
        <v>154</v>
      </c>
      <c r="L27" s="9"/>
      <c r="M27" s="9"/>
      <c r="N27" s="9"/>
      <c r="O27" s="9"/>
      <c r="P27" s="9"/>
      <c r="Q27" s="9"/>
      <c r="R27">
        <f t="shared" si="0"/>
        <v>6.0050249947415031</v>
      </c>
      <c r="S27" s="10">
        <f t="shared" si="1"/>
        <v>2.4663277026152524E-3</v>
      </c>
      <c r="T27" s="10">
        <f t="shared" ref="T27" si="44">T26</f>
        <v>1.2082220785290927E-2</v>
      </c>
      <c r="U27" s="10">
        <f t="shared" si="2"/>
        <v>0.20412867356453177</v>
      </c>
      <c r="V27" s="15">
        <f t="shared" ref="V27" si="45">V26</f>
        <v>4</v>
      </c>
      <c r="W27" s="10">
        <f t="shared" si="3"/>
        <v>-1.5890047312115263</v>
      </c>
      <c r="AB27" s="20"/>
      <c r="AC27" s="12"/>
      <c r="AD27" s="12"/>
      <c r="AE27" s="13"/>
    </row>
    <row r="28" spans="1:42">
      <c r="A28" t="s">
        <v>166</v>
      </c>
      <c r="B28" t="s">
        <v>21</v>
      </c>
      <c r="C28" t="s">
        <v>13</v>
      </c>
      <c r="D28">
        <v>39.589999999999996</v>
      </c>
      <c r="E28" s="9"/>
      <c r="F28" s="9"/>
      <c r="G28" s="9" t="s">
        <v>154</v>
      </c>
      <c r="H28" s="9">
        <v>1</v>
      </c>
      <c r="I28" s="9">
        <v>1</v>
      </c>
      <c r="J28" s="9" t="s">
        <v>154</v>
      </c>
      <c r="K28" s="9"/>
      <c r="L28" s="9" t="s">
        <v>154</v>
      </c>
      <c r="M28" s="9" t="s">
        <v>154</v>
      </c>
      <c r="N28" s="9" t="s">
        <v>154</v>
      </c>
      <c r="O28" s="9" t="s">
        <v>154</v>
      </c>
      <c r="P28" s="9" t="s">
        <v>154</v>
      </c>
      <c r="Q28" s="9" t="s">
        <v>154</v>
      </c>
      <c r="R28">
        <f t="shared" si="0"/>
        <v>3.7569454761016541</v>
      </c>
      <c r="S28" s="10">
        <f t="shared" si="1"/>
        <v>2.335496984699581E-2</v>
      </c>
      <c r="T28" s="10">
        <f t="shared" ref="T28" si="46">SUM(S28:S29)</f>
        <v>2.5821297549611062E-2</v>
      </c>
      <c r="U28" s="10">
        <f t="shared" si="2"/>
        <v>0.90448474954147295</v>
      </c>
      <c r="V28" s="15">
        <f t="shared" ref="V28" si="47">SUM(D28:D29)</f>
        <v>43</v>
      </c>
      <c r="W28" s="10">
        <f t="shared" si="3"/>
        <v>-0.1003898349395952</v>
      </c>
      <c r="AB28" s="20"/>
      <c r="AC28" s="12"/>
      <c r="AD28" s="12"/>
      <c r="AE28" s="13"/>
    </row>
    <row r="29" spans="1:42">
      <c r="B29" t="s">
        <v>154</v>
      </c>
      <c r="C29" t="s">
        <v>14</v>
      </c>
      <c r="D29">
        <v>3.41</v>
      </c>
      <c r="E29" s="9" t="s">
        <v>154</v>
      </c>
      <c r="F29" s="9">
        <v>1</v>
      </c>
      <c r="G29" s="9"/>
      <c r="H29" s="9"/>
      <c r="I29" s="9"/>
      <c r="J29" s="9"/>
      <c r="K29" s="9" t="s">
        <v>154</v>
      </c>
      <c r="L29" s="9"/>
      <c r="M29" s="9"/>
      <c r="N29" s="9"/>
      <c r="O29" s="9"/>
      <c r="P29" s="9"/>
      <c r="Q29" s="9"/>
      <c r="R29">
        <f t="shared" si="0"/>
        <v>6.0050249947415031</v>
      </c>
      <c r="S29" s="10">
        <f t="shared" si="1"/>
        <v>2.4663277026152524E-3</v>
      </c>
      <c r="T29" s="10">
        <f t="shared" ref="T29" si="48">T28</f>
        <v>2.5821297549611062E-2</v>
      </c>
      <c r="U29" s="10">
        <f t="shared" si="2"/>
        <v>9.5515250458527087E-2</v>
      </c>
      <c r="V29" s="15">
        <f t="shared" ref="V29" si="49">V28</f>
        <v>43</v>
      </c>
      <c r="W29" s="10">
        <f t="shared" si="3"/>
        <v>-2.3484693535794445</v>
      </c>
      <c r="AB29" s="20"/>
      <c r="AC29" s="12"/>
      <c r="AD29" s="12"/>
      <c r="AE29" s="13"/>
    </row>
    <row r="30" spans="1:42">
      <c r="A30" t="s">
        <v>279</v>
      </c>
      <c r="B30" t="s">
        <v>128</v>
      </c>
      <c r="C30" t="s">
        <v>13</v>
      </c>
      <c r="D30">
        <v>112.99</v>
      </c>
      <c r="E30" s="9"/>
      <c r="F30" s="9"/>
      <c r="G30" s="9" t="s">
        <v>154</v>
      </c>
      <c r="H30" s="9" t="s">
        <v>154</v>
      </c>
      <c r="I30" s="9" t="s">
        <v>154</v>
      </c>
      <c r="J30" s="9" t="s">
        <v>154</v>
      </c>
      <c r="K30" s="9"/>
      <c r="L30" s="9" t="s">
        <v>154</v>
      </c>
      <c r="M30" s="9" t="s">
        <v>154</v>
      </c>
      <c r="N30" s="9" t="s">
        <v>154</v>
      </c>
      <c r="O30" s="9" t="s">
        <v>154</v>
      </c>
      <c r="P30" s="9">
        <v>1</v>
      </c>
      <c r="Q30" s="9">
        <v>1</v>
      </c>
      <c r="R30">
        <f t="shared" si="0"/>
        <v>2.5986803720783067</v>
      </c>
      <c r="S30" s="10">
        <f t="shared" si="1"/>
        <v>7.4371656401113553E-2</v>
      </c>
      <c r="T30" s="10">
        <f t="shared" ref="T30" si="50">SUM(S30:S31)</f>
        <v>7.4461094982268231E-2</v>
      </c>
      <c r="U30" s="10">
        <f t="shared" si="2"/>
        <v>0.99879885487614739</v>
      </c>
      <c r="V30" s="15">
        <f t="shared" ref="V30" si="51">SUM(D30:D31)</f>
        <v>113</v>
      </c>
      <c r="W30" s="10">
        <f t="shared" si="3"/>
        <v>-1.2018670768283214E-3</v>
      </c>
      <c r="AB30" s="20"/>
      <c r="AC30" s="12"/>
      <c r="AD30" s="12"/>
      <c r="AE30" s="13"/>
    </row>
    <row r="31" spans="1:42">
      <c r="B31" t="s">
        <v>154</v>
      </c>
      <c r="C31" t="s">
        <v>14</v>
      </c>
      <c r="D31">
        <v>0.01</v>
      </c>
      <c r="E31" s="9">
        <v>1</v>
      </c>
      <c r="F31" s="9">
        <v>1</v>
      </c>
      <c r="G31" s="9"/>
      <c r="H31" s="9"/>
      <c r="I31" s="9"/>
      <c r="J31" s="9"/>
      <c r="K31" s="9" t="s">
        <v>154</v>
      </c>
      <c r="L31" s="9"/>
      <c r="M31" s="9"/>
      <c r="N31" s="9"/>
      <c r="O31" s="9"/>
      <c r="P31" s="9"/>
      <c r="Q31" s="9"/>
      <c r="R31">
        <f t="shared" si="0"/>
        <v>9.3219584123386081</v>
      </c>
      <c r="S31" s="10">
        <f t="shared" si="1"/>
        <v>8.9438581154670509E-5</v>
      </c>
      <c r="T31" s="10">
        <f t="shared" ref="T31" si="52">T30</f>
        <v>7.4461094982268231E-2</v>
      </c>
      <c r="U31" s="10">
        <f t="shared" si="2"/>
        <v>1.2011451238525157E-3</v>
      </c>
      <c r="V31" s="15">
        <f t="shared" ref="V31" si="53">V30</f>
        <v>113</v>
      </c>
      <c r="W31" s="10">
        <f t="shared" si="3"/>
        <v>-6.7244799073371295</v>
      </c>
      <c r="AB31" s="20"/>
      <c r="AC31" s="12"/>
      <c r="AD31" s="12"/>
      <c r="AE31" s="13"/>
    </row>
    <row r="32" spans="1:42">
      <c r="A32" t="s">
        <v>167</v>
      </c>
      <c r="B32" t="s">
        <v>22</v>
      </c>
      <c r="C32" t="s">
        <v>13</v>
      </c>
      <c r="D32">
        <v>2.63</v>
      </c>
      <c r="E32" s="9"/>
      <c r="F32" s="9"/>
      <c r="G32" s="9">
        <v>1</v>
      </c>
      <c r="H32" s="9">
        <v>1</v>
      </c>
      <c r="I32" s="9">
        <v>1</v>
      </c>
      <c r="J32" s="9" t="s">
        <v>154</v>
      </c>
      <c r="K32" s="9"/>
      <c r="L32" s="9" t="s">
        <v>154</v>
      </c>
      <c r="M32" s="9" t="s">
        <v>154</v>
      </c>
      <c r="N32" s="9" t="s">
        <v>154</v>
      </c>
      <c r="O32" s="9" t="s">
        <v>154</v>
      </c>
      <c r="P32" s="9" t="s">
        <v>154</v>
      </c>
      <c r="Q32" s="9" t="s">
        <v>154</v>
      </c>
      <c r="R32">
        <f t="shared" si="0"/>
        <v>6.7721833855950671</v>
      </c>
      <c r="S32" s="10">
        <f t="shared" si="1"/>
        <v>1.1451915245724996E-3</v>
      </c>
      <c r="T32" s="10">
        <f t="shared" ref="T32" si="54">SUM(S32:S33)</f>
        <v>3.6115192271877518E-3</v>
      </c>
      <c r="U32" s="10">
        <f t="shared" si="2"/>
        <v>0.31709412370047024</v>
      </c>
      <c r="V32" s="15">
        <f t="shared" ref="V32" si="55">SUM(D32:D33)</f>
        <v>4</v>
      </c>
      <c r="W32" s="10">
        <f t="shared" si="3"/>
        <v>-1.1485566289861746</v>
      </c>
      <c r="AB32" s="20"/>
      <c r="AC32" s="12"/>
      <c r="AD32" s="12"/>
      <c r="AE32" s="13"/>
    </row>
    <row r="33" spans="1:31">
      <c r="B33" t="s">
        <v>154</v>
      </c>
      <c r="C33" t="s">
        <v>14</v>
      </c>
      <c r="D33">
        <v>1.3699999999999999</v>
      </c>
      <c r="E33" s="9" t="s">
        <v>154</v>
      </c>
      <c r="F33" s="9">
        <v>1</v>
      </c>
      <c r="G33" s="9"/>
      <c r="H33" s="9"/>
      <c r="I33" s="9"/>
      <c r="J33" s="9"/>
      <c r="K33" s="9" t="s">
        <v>154</v>
      </c>
      <c r="L33" s="9"/>
      <c r="M33" s="9"/>
      <c r="N33" s="9"/>
      <c r="O33" s="9"/>
      <c r="P33" s="9"/>
      <c r="Q33" s="9"/>
      <c r="R33">
        <f t="shared" si="0"/>
        <v>6.0050249947415031</v>
      </c>
      <c r="S33" s="10">
        <f t="shared" si="1"/>
        <v>2.4663277026152524E-3</v>
      </c>
      <c r="T33" s="10">
        <f t="shared" ref="T33" si="56">T32</f>
        <v>3.6115192271877518E-3</v>
      </c>
      <c r="U33" s="10">
        <f t="shared" si="2"/>
        <v>0.68290587629952981</v>
      </c>
      <c r="V33" s="15">
        <f t="shared" ref="V33" si="57">V32</f>
        <v>4</v>
      </c>
      <c r="W33" s="10">
        <f t="shared" si="3"/>
        <v>-0.38139823813261081</v>
      </c>
      <c r="AB33" s="20"/>
      <c r="AC33" s="12"/>
      <c r="AD33" s="12"/>
      <c r="AE33" s="13"/>
    </row>
    <row r="34" spans="1:31">
      <c r="A34" t="s">
        <v>168</v>
      </c>
      <c r="B34" t="s">
        <v>23</v>
      </c>
      <c r="C34" t="s">
        <v>13</v>
      </c>
      <c r="D34">
        <v>0.05</v>
      </c>
      <c r="E34" s="9"/>
      <c r="F34" s="9"/>
      <c r="G34" s="9">
        <v>1</v>
      </c>
      <c r="H34" s="9">
        <v>1</v>
      </c>
      <c r="I34" s="9">
        <v>1</v>
      </c>
      <c r="J34" s="9" t="s">
        <v>154</v>
      </c>
      <c r="K34" s="9"/>
      <c r="L34" s="9" t="s">
        <v>154</v>
      </c>
      <c r="M34" s="9" t="s">
        <v>154</v>
      </c>
      <c r="N34" s="9">
        <v>1</v>
      </c>
      <c r="O34" s="9" t="s">
        <v>154</v>
      </c>
      <c r="P34" s="9" t="s">
        <v>154</v>
      </c>
      <c r="Q34" s="9" t="s">
        <v>154</v>
      </c>
      <c r="R34">
        <f t="shared" si="0"/>
        <v>9.2150593218453523</v>
      </c>
      <c r="S34" s="10">
        <f t="shared" si="1"/>
        <v>9.9529216688142705E-5</v>
      </c>
      <c r="T34" s="10">
        <f t="shared" ref="T34" si="58">SUM(S34:S35)</f>
        <v>2.5658569193033952E-3</v>
      </c>
      <c r="U34" s="10">
        <f t="shared" si="2"/>
        <v>3.8789854546980702E-2</v>
      </c>
      <c r="V34" s="15">
        <f t="shared" ref="V34" si="59">SUM(D34:D35)</f>
        <v>3</v>
      </c>
      <c r="W34" s="10">
        <f t="shared" si="3"/>
        <v>-3.2495965472928807</v>
      </c>
      <c r="AB34" s="20"/>
      <c r="AC34" s="12"/>
      <c r="AD34" s="12"/>
      <c r="AE34" s="13"/>
    </row>
    <row r="35" spans="1:31">
      <c r="B35" t="s">
        <v>154</v>
      </c>
      <c r="C35" t="s">
        <v>14</v>
      </c>
      <c r="D35">
        <v>2.95</v>
      </c>
      <c r="E35" s="9" t="s">
        <v>154</v>
      </c>
      <c r="F35" s="9">
        <v>1</v>
      </c>
      <c r="G35" s="9"/>
      <c r="H35" s="9"/>
      <c r="I35" s="9"/>
      <c r="J35" s="9"/>
      <c r="K35" s="9" t="s">
        <v>154</v>
      </c>
      <c r="L35" s="9"/>
      <c r="M35" s="9"/>
      <c r="N35" s="9"/>
      <c r="O35" s="9"/>
      <c r="P35" s="9"/>
      <c r="Q35" s="9"/>
      <c r="R35">
        <f t="shared" si="0"/>
        <v>6.0050249947415031</v>
      </c>
      <c r="S35" s="10">
        <f t="shared" si="1"/>
        <v>2.4663277026152524E-3</v>
      </c>
      <c r="T35" s="10">
        <f t="shared" ref="T35" si="60">T34</f>
        <v>2.5658569193033952E-3</v>
      </c>
      <c r="U35" s="10">
        <f t="shared" si="2"/>
        <v>0.9612101454530193</v>
      </c>
      <c r="V35" s="15">
        <f t="shared" ref="V35" si="61">V34</f>
        <v>3</v>
      </c>
      <c r="W35" s="10">
        <f t="shared" si="3"/>
        <v>-3.9562220189031362E-2</v>
      </c>
      <c r="AB35" s="20"/>
      <c r="AC35" s="12"/>
      <c r="AD35" s="12"/>
      <c r="AE35" s="13"/>
    </row>
    <row r="36" spans="1:31">
      <c r="A36" t="s">
        <v>169</v>
      </c>
      <c r="B36" t="s">
        <v>24</v>
      </c>
      <c r="C36" t="s">
        <v>13</v>
      </c>
      <c r="D36">
        <v>37.840000000000003</v>
      </c>
      <c r="E36" s="9"/>
      <c r="F36" s="9"/>
      <c r="G36" s="9" t="s">
        <v>154</v>
      </c>
      <c r="H36" s="9" t="s">
        <v>154</v>
      </c>
      <c r="I36" s="9">
        <v>1</v>
      </c>
      <c r="J36" s="9" t="s">
        <v>154</v>
      </c>
      <c r="K36" s="9"/>
      <c r="L36" s="9" t="s">
        <v>154</v>
      </c>
      <c r="M36" s="9" t="s">
        <v>154</v>
      </c>
      <c r="N36" s="9" t="s">
        <v>154</v>
      </c>
      <c r="O36" s="9" t="s">
        <v>154</v>
      </c>
      <c r="P36" s="9">
        <v>1</v>
      </c>
      <c r="Q36" s="9" t="s">
        <v>154</v>
      </c>
      <c r="R36">
        <f t="shared" si="0"/>
        <v>3.2180987800259233</v>
      </c>
      <c r="S36" s="10">
        <f t="shared" si="1"/>
        <v>4.00310938727933E-2</v>
      </c>
      <c r="T36" s="10">
        <f t="shared" ref="T36" si="62">SUM(S36:S37)</f>
        <v>4.2497421575408555E-2</v>
      </c>
      <c r="U36" s="10">
        <f t="shared" si="2"/>
        <v>0.94196523903835117</v>
      </c>
      <c r="V36" s="15">
        <f t="shared" ref="V36" si="63">SUM(D36:D37)</f>
        <v>38</v>
      </c>
      <c r="W36" s="10">
        <f t="shared" si="3"/>
        <v>-5.9786906319814107E-2</v>
      </c>
      <c r="AB36" s="20"/>
      <c r="AC36" s="12"/>
      <c r="AD36" s="12"/>
      <c r="AE36" s="13"/>
    </row>
    <row r="37" spans="1:31">
      <c r="B37" t="s">
        <v>154</v>
      </c>
      <c r="C37" t="s">
        <v>14</v>
      </c>
      <c r="D37">
        <v>0.16</v>
      </c>
      <c r="E37" s="9" t="s">
        <v>154</v>
      </c>
      <c r="F37" s="9">
        <v>1</v>
      </c>
      <c r="G37" s="9"/>
      <c r="H37" s="9"/>
      <c r="I37" s="9"/>
      <c r="J37" s="9"/>
      <c r="K37" s="9" t="s">
        <v>154</v>
      </c>
      <c r="L37" s="9"/>
      <c r="M37" s="9"/>
      <c r="N37" s="9"/>
      <c r="O37" s="9"/>
      <c r="P37" s="9"/>
      <c r="Q37" s="9"/>
      <c r="R37">
        <f t="shared" si="0"/>
        <v>6.0050249947415031</v>
      </c>
      <c r="S37" s="10">
        <f t="shared" si="1"/>
        <v>2.4663277026152524E-3</v>
      </c>
      <c r="T37" s="10">
        <f t="shared" ref="T37" si="64">T36</f>
        <v>4.2497421575408555E-2</v>
      </c>
      <c r="U37" s="10">
        <f t="shared" si="2"/>
        <v>5.8034760961648814E-2</v>
      </c>
      <c r="V37" s="15">
        <f t="shared" ref="V37" si="65">V36</f>
        <v>38</v>
      </c>
      <c r="W37" s="10">
        <f t="shared" si="3"/>
        <v>-2.846713121035394</v>
      </c>
      <c r="AB37" s="20"/>
      <c r="AC37" s="12"/>
      <c r="AD37" s="12"/>
      <c r="AE37" s="13"/>
    </row>
    <row r="38" spans="1:31">
      <c r="A38" t="s">
        <v>280</v>
      </c>
      <c r="B38" t="s">
        <v>129</v>
      </c>
      <c r="C38" t="s">
        <v>13</v>
      </c>
      <c r="D38">
        <v>16</v>
      </c>
      <c r="E38" s="9"/>
      <c r="F38" s="9"/>
      <c r="G38" s="9" t="s">
        <v>154</v>
      </c>
      <c r="H38" s="9" t="s">
        <v>154</v>
      </c>
      <c r="I38" s="9" t="s">
        <v>154</v>
      </c>
      <c r="J38" s="9" t="s">
        <v>154</v>
      </c>
      <c r="K38" s="9"/>
      <c r="L38" s="9" t="s">
        <v>154</v>
      </c>
      <c r="M38" s="9" t="s">
        <v>154</v>
      </c>
      <c r="N38" s="9" t="s">
        <v>154</v>
      </c>
      <c r="O38" s="9">
        <v>1</v>
      </c>
      <c r="P38" s="9" t="s">
        <v>154</v>
      </c>
      <c r="Q38" s="9">
        <v>1</v>
      </c>
      <c r="R38">
        <f t="shared" si="0"/>
        <v>2.7980057021291107</v>
      </c>
      <c r="S38" s="10">
        <f t="shared" si="1"/>
        <v>6.0931457011688936E-2</v>
      </c>
      <c r="T38" s="10">
        <f t="shared" ref="T38" si="66">SUM(S38:S39)</f>
        <v>6.1020895592843606E-2</v>
      </c>
      <c r="U38" s="10">
        <f t="shared" si="2"/>
        <v>0.99853429582955577</v>
      </c>
      <c r="V38" s="15">
        <f t="shared" ref="V38" si="67">SUM(D38:D39)</f>
        <v>16</v>
      </c>
      <c r="W38" s="10">
        <f t="shared" si="3"/>
        <v>-1.4667793655422389E-3</v>
      </c>
      <c r="AB38" s="20"/>
      <c r="AC38" s="12"/>
      <c r="AD38" s="12"/>
      <c r="AE38" s="13"/>
    </row>
    <row r="39" spans="1:31">
      <c r="B39" t="s">
        <v>154</v>
      </c>
      <c r="C39" t="s">
        <v>14</v>
      </c>
      <c r="D39">
        <v>0</v>
      </c>
      <c r="E39" s="9">
        <v>1</v>
      </c>
      <c r="F39" s="9">
        <v>1</v>
      </c>
      <c r="G39" s="9"/>
      <c r="H39" s="9"/>
      <c r="I39" s="9"/>
      <c r="J39" s="9"/>
      <c r="K39" s="9" t="s">
        <v>154</v>
      </c>
      <c r="L39" s="9"/>
      <c r="M39" s="9"/>
      <c r="N39" s="9"/>
      <c r="O39" s="9"/>
      <c r="P39" s="9"/>
      <c r="Q39" s="9"/>
      <c r="R39">
        <f t="shared" si="0"/>
        <v>9.3219584123386081</v>
      </c>
      <c r="S39" s="10">
        <f t="shared" si="1"/>
        <v>8.9438581154670509E-5</v>
      </c>
      <c r="T39" s="10">
        <f t="shared" ref="T39" si="68">T38</f>
        <v>6.1020895592843606E-2</v>
      </c>
      <c r="U39" s="10">
        <f t="shared" si="2"/>
        <v>1.4657041704441924E-3</v>
      </c>
      <c r="V39" s="15">
        <f t="shared" ref="V39" si="69">V38</f>
        <v>16</v>
      </c>
      <c r="W39" s="10">
        <f t="shared" si="3"/>
        <v>-6.5254194895750395</v>
      </c>
      <c r="AB39" s="20"/>
      <c r="AC39" s="12"/>
      <c r="AD39" s="12"/>
      <c r="AE39" s="13"/>
    </row>
    <row r="40" spans="1:31">
      <c r="A40" t="s">
        <v>170</v>
      </c>
      <c r="B40" t="s">
        <v>25</v>
      </c>
      <c r="C40" t="s">
        <v>13</v>
      </c>
      <c r="D40">
        <v>0</v>
      </c>
      <c r="E40" s="9"/>
      <c r="F40" s="9"/>
      <c r="G40" s="9">
        <v>1</v>
      </c>
      <c r="H40" s="9">
        <v>1</v>
      </c>
      <c r="I40" s="9">
        <v>1</v>
      </c>
      <c r="J40" s="9">
        <v>1</v>
      </c>
      <c r="K40" s="9"/>
      <c r="L40" s="9">
        <v>1</v>
      </c>
      <c r="M40" s="9" t="s">
        <v>154</v>
      </c>
      <c r="N40" s="9" t="s">
        <v>154</v>
      </c>
      <c r="O40" s="9" t="s">
        <v>154</v>
      </c>
      <c r="P40" s="9" t="s">
        <v>154</v>
      </c>
      <c r="Q40" s="9" t="s">
        <v>154</v>
      </c>
      <c r="R40">
        <f t="shared" si="0"/>
        <v>10.800663258215531</v>
      </c>
      <c r="S40" s="10">
        <f t="shared" si="1"/>
        <v>2.0385977758937551E-5</v>
      </c>
      <c r="T40" s="10">
        <f t="shared" ref="T40" si="70">SUM(S40:S41)</f>
        <v>1.000020385977759</v>
      </c>
      <c r="U40" s="10">
        <f t="shared" si="2"/>
        <v>2.0385562179320357E-5</v>
      </c>
      <c r="V40" s="15">
        <f t="shared" ref="V40" si="71">SUM(D40:D41)</f>
        <v>149</v>
      </c>
      <c r="W40" s="10">
        <f t="shared" si="3"/>
        <v>-10.800683643985499</v>
      </c>
      <c r="AB40" s="20"/>
      <c r="AC40" s="12"/>
      <c r="AD40" s="12"/>
      <c r="AE40" s="13"/>
    </row>
    <row r="41" spans="1:31">
      <c r="B41" t="s">
        <v>154</v>
      </c>
      <c r="C41" t="s">
        <v>14</v>
      </c>
      <c r="D41">
        <v>149</v>
      </c>
      <c r="E41" s="9" t="s">
        <v>154</v>
      </c>
      <c r="F41" s="9" t="s">
        <v>154</v>
      </c>
      <c r="G41" s="9"/>
      <c r="H41" s="9"/>
      <c r="I41" s="9"/>
      <c r="J41" s="9"/>
      <c r="K41" s="9" t="s">
        <v>154</v>
      </c>
      <c r="L41" s="9"/>
      <c r="M41" s="9"/>
      <c r="N41" s="9"/>
      <c r="O41" s="9"/>
      <c r="P41" s="9"/>
      <c r="Q41" s="9"/>
      <c r="R41">
        <f t="shared" si="0"/>
        <v>0</v>
      </c>
      <c r="S41" s="10">
        <f t="shared" si="1"/>
        <v>1</v>
      </c>
      <c r="T41" s="10">
        <f t="shared" ref="T41" si="72">T40</f>
        <v>1.000020385977759</v>
      </c>
      <c r="U41" s="10">
        <f t="shared" si="2"/>
        <v>0.99997961443782057</v>
      </c>
      <c r="V41" s="15">
        <f t="shared" ref="V41" si="73">V40</f>
        <v>149</v>
      </c>
      <c r="W41" s="10">
        <f t="shared" si="3"/>
        <v>-2.0385769967822389E-5</v>
      </c>
      <c r="AB41" s="20"/>
      <c r="AC41" s="12"/>
      <c r="AD41" s="12"/>
      <c r="AE41" s="13"/>
    </row>
    <row r="42" spans="1:31">
      <c r="A42" t="s">
        <v>171</v>
      </c>
      <c r="B42" t="s">
        <v>26</v>
      </c>
      <c r="C42" t="s">
        <v>13</v>
      </c>
      <c r="D42">
        <v>2.0899999999999994</v>
      </c>
      <c r="E42" s="9"/>
      <c r="F42" s="9"/>
      <c r="G42" s="9" t="s">
        <v>154</v>
      </c>
      <c r="H42" s="9">
        <v>1</v>
      </c>
      <c r="I42" s="9">
        <v>1</v>
      </c>
      <c r="J42" s="9" t="s">
        <v>154</v>
      </c>
      <c r="K42" s="9"/>
      <c r="L42" s="9" t="s">
        <v>154</v>
      </c>
      <c r="M42" s="9" t="s">
        <v>154</v>
      </c>
      <c r="N42" s="9" t="s">
        <v>154</v>
      </c>
      <c r="O42" s="9" t="s">
        <v>154</v>
      </c>
      <c r="P42" s="9" t="s">
        <v>154</v>
      </c>
      <c r="Q42" s="9" t="s">
        <v>154</v>
      </c>
      <c r="R42">
        <f t="shared" si="0"/>
        <v>3.7569454761016541</v>
      </c>
      <c r="S42" s="10">
        <f t="shared" si="1"/>
        <v>2.335496984699581E-2</v>
      </c>
      <c r="T42" s="10">
        <f t="shared" ref="T42" si="74">SUM(S42:S43)</f>
        <v>1.0233549698469959</v>
      </c>
      <c r="U42" s="10">
        <f t="shared" si="2"/>
        <v>2.282196357583299E-2</v>
      </c>
      <c r="V42" s="15">
        <f t="shared" ref="V42" si="75">SUM(D42:D43)</f>
        <v>34.999999999999993</v>
      </c>
      <c r="W42" s="10">
        <f t="shared" si="3"/>
        <v>-3.7800318919820968</v>
      </c>
      <c r="AB42" s="20"/>
      <c r="AC42" s="12"/>
      <c r="AD42" s="12"/>
      <c r="AE42" s="13"/>
    </row>
    <row r="43" spans="1:31">
      <c r="B43" t="s">
        <v>154</v>
      </c>
      <c r="C43" t="s">
        <v>14</v>
      </c>
      <c r="D43">
        <v>32.909999999999997</v>
      </c>
      <c r="E43" s="9" t="s">
        <v>154</v>
      </c>
      <c r="F43" s="9" t="s">
        <v>154</v>
      </c>
      <c r="G43" s="9"/>
      <c r="H43" s="9"/>
      <c r="I43" s="9"/>
      <c r="J43" s="9"/>
      <c r="K43" s="9" t="s">
        <v>154</v>
      </c>
      <c r="L43" s="9"/>
      <c r="M43" s="9"/>
      <c r="N43" s="9"/>
      <c r="O43" s="9"/>
      <c r="P43" s="9"/>
      <c r="Q43" s="9"/>
      <c r="R43">
        <f t="shared" si="0"/>
        <v>0</v>
      </c>
      <c r="S43" s="10">
        <f t="shared" si="1"/>
        <v>1</v>
      </c>
      <c r="T43" s="10">
        <f t="shared" ref="T43" si="76">T42</f>
        <v>1.0233549698469959</v>
      </c>
      <c r="U43" s="10">
        <f t="shared" si="2"/>
        <v>0.9771780364241669</v>
      </c>
      <c r="V43" s="15">
        <f t="shared" ref="V43" si="77">V42</f>
        <v>34.999999999999993</v>
      </c>
      <c r="W43" s="10">
        <f t="shared" si="3"/>
        <v>-2.3086415880442551E-2</v>
      </c>
      <c r="AB43" s="20"/>
      <c r="AC43" s="12"/>
      <c r="AD43" s="12"/>
      <c r="AE43" s="13"/>
    </row>
    <row r="44" spans="1:31">
      <c r="A44" t="s">
        <v>172</v>
      </c>
      <c r="B44" t="s">
        <v>27</v>
      </c>
      <c r="C44" t="s">
        <v>13</v>
      </c>
      <c r="D44">
        <v>1.9</v>
      </c>
      <c r="E44" s="9"/>
      <c r="F44" s="9"/>
      <c r="G44" s="9" t="s">
        <v>154</v>
      </c>
      <c r="H44" s="9">
        <v>1</v>
      </c>
      <c r="I44" s="9">
        <v>1</v>
      </c>
      <c r="J44" s="9">
        <v>1</v>
      </c>
      <c r="K44" s="9"/>
      <c r="L44" s="9" t="s">
        <v>154</v>
      </c>
      <c r="M44" s="9" t="s">
        <v>154</v>
      </c>
      <c r="N44" s="9" t="s">
        <v>154</v>
      </c>
      <c r="O44" s="9" t="s">
        <v>154</v>
      </c>
      <c r="P44" s="9" t="s">
        <v>154</v>
      </c>
      <c r="Q44" s="9" t="s">
        <v>154</v>
      </c>
      <c r="R44">
        <f t="shared" si="0"/>
        <v>7.7854253487221179</v>
      </c>
      <c r="S44" s="10">
        <f t="shared" si="1"/>
        <v>4.157504536538088E-4</v>
      </c>
      <c r="T44" s="10">
        <f t="shared" ref="T44" si="78">SUM(S44:S45)</f>
        <v>2.8820781562690612E-3</v>
      </c>
      <c r="U44" s="10">
        <f t="shared" si="2"/>
        <v>0.14425370552476985</v>
      </c>
      <c r="V44" s="15">
        <f t="shared" ref="V44" si="79">SUM(D44:D45)</f>
        <v>8</v>
      </c>
      <c r="W44" s="10">
        <f t="shared" si="3"/>
        <v>-1.9361816857105554</v>
      </c>
      <c r="AB44" s="20"/>
      <c r="AC44" s="12"/>
      <c r="AD44" s="12"/>
      <c r="AE44" s="13"/>
    </row>
    <row r="45" spans="1:31">
      <c r="B45" t="s">
        <v>154</v>
      </c>
      <c r="C45" t="s">
        <v>14</v>
      </c>
      <c r="D45">
        <v>6.1</v>
      </c>
      <c r="E45" s="9" t="s">
        <v>154</v>
      </c>
      <c r="F45" s="9">
        <v>1</v>
      </c>
      <c r="G45" s="9"/>
      <c r="H45" s="9"/>
      <c r="I45" s="9"/>
      <c r="J45" s="9"/>
      <c r="K45" s="9" t="s">
        <v>154</v>
      </c>
      <c r="L45" s="9"/>
      <c r="M45" s="9"/>
      <c r="N45" s="9"/>
      <c r="O45" s="9"/>
      <c r="P45" s="9"/>
      <c r="Q45" s="9"/>
      <c r="R45">
        <f t="shared" si="0"/>
        <v>6.0050249947415031</v>
      </c>
      <c r="S45" s="10">
        <f t="shared" si="1"/>
        <v>2.4663277026152524E-3</v>
      </c>
      <c r="T45" s="10">
        <f t="shared" ref="T45" si="80">T44</f>
        <v>2.8820781562690612E-3</v>
      </c>
      <c r="U45" s="10">
        <f t="shared" si="2"/>
        <v>0.8557462944752301</v>
      </c>
      <c r="V45" s="15">
        <f t="shared" ref="V45" si="81">V44</f>
        <v>8</v>
      </c>
      <c r="W45" s="10">
        <f t="shared" si="3"/>
        <v>-0.15578133172994069</v>
      </c>
      <c r="AB45" s="20"/>
      <c r="AC45" s="12"/>
      <c r="AD45" s="12"/>
      <c r="AE45" s="13"/>
    </row>
    <row r="46" spans="1:31">
      <c r="A46" t="s">
        <v>173</v>
      </c>
      <c r="B46" t="s">
        <v>28</v>
      </c>
      <c r="C46" t="s">
        <v>13</v>
      </c>
      <c r="D46">
        <v>0</v>
      </c>
      <c r="E46" s="9"/>
      <c r="F46" s="9"/>
      <c r="G46" s="9">
        <v>1</v>
      </c>
      <c r="H46" s="9">
        <v>1</v>
      </c>
      <c r="I46" s="9">
        <v>1</v>
      </c>
      <c r="J46" s="9" t="s">
        <v>154</v>
      </c>
      <c r="K46" s="9"/>
      <c r="L46" s="9" t="s">
        <v>154</v>
      </c>
      <c r="M46" s="9" t="s">
        <v>154</v>
      </c>
      <c r="N46" s="9" t="s">
        <v>154</v>
      </c>
      <c r="O46" s="9" t="s">
        <v>154</v>
      </c>
      <c r="P46" s="9">
        <v>1</v>
      </c>
      <c r="Q46" s="9" t="s">
        <v>154</v>
      </c>
      <c r="R46">
        <f t="shared" si="0"/>
        <v>7.659575929434645</v>
      </c>
      <c r="S46" s="10">
        <f t="shared" si="1"/>
        <v>4.7150732078089184E-4</v>
      </c>
      <c r="T46" s="10">
        <f t="shared" ref="T46" si="82">SUM(S46:S47)</f>
        <v>1.0004715073207808</v>
      </c>
      <c r="U46" s="10">
        <f t="shared" si="2"/>
        <v>4.7128510640304783E-4</v>
      </c>
      <c r="V46" s="15">
        <f t="shared" ref="V46" si="83">SUM(D46:D47)</f>
        <v>4</v>
      </c>
      <c r="W46" s="10">
        <f t="shared" si="3"/>
        <v>-7.6600473256307788</v>
      </c>
      <c r="AB46" s="20"/>
      <c r="AC46" s="12"/>
      <c r="AD46" s="12"/>
      <c r="AE46" s="13"/>
    </row>
    <row r="47" spans="1:31">
      <c r="B47" t="s">
        <v>154</v>
      </c>
      <c r="C47" t="s">
        <v>14</v>
      </c>
      <c r="D47">
        <v>4</v>
      </c>
      <c r="E47" s="9" t="s">
        <v>154</v>
      </c>
      <c r="F47" s="9" t="s">
        <v>154</v>
      </c>
      <c r="G47" s="9"/>
      <c r="H47" s="9"/>
      <c r="I47" s="9"/>
      <c r="J47" s="9"/>
      <c r="K47" s="9" t="s">
        <v>154</v>
      </c>
      <c r="L47" s="9"/>
      <c r="M47" s="9"/>
      <c r="N47" s="9"/>
      <c r="O47" s="9"/>
      <c r="P47" s="9"/>
      <c r="Q47" s="9"/>
      <c r="R47">
        <f t="shared" si="0"/>
        <v>0</v>
      </c>
      <c r="S47" s="10">
        <f t="shared" si="1"/>
        <v>1</v>
      </c>
      <c r="T47" s="10">
        <f t="shared" ref="T47" si="84">T46</f>
        <v>1.0004715073207808</v>
      </c>
      <c r="U47" s="10">
        <f t="shared" si="2"/>
        <v>0.99952871489359707</v>
      </c>
      <c r="V47" s="15">
        <f t="shared" ref="V47" si="85">V46</f>
        <v>4</v>
      </c>
      <c r="W47" s="10">
        <f t="shared" si="3"/>
        <v>-4.7139619613334997E-4</v>
      </c>
      <c r="AB47" s="20"/>
      <c r="AC47" s="12"/>
      <c r="AD47" s="12"/>
      <c r="AE47" s="13"/>
    </row>
    <row r="48" spans="1:31">
      <c r="A48" t="s">
        <v>174</v>
      </c>
      <c r="B48" t="s">
        <v>29</v>
      </c>
      <c r="C48" t="s">
        <v>13</v>
      </c>
      <c r="D48">
        <v>0.03</v>
      </c>
      <c r="E48" s="9"/>
      <c r="F48" s="9"/>
      <c r="G48" s="9" t="s">
        <v>154</v>
      </c>
      <c r="H48" s="9">
        <v>1</v>
      </c>
      <c r="I48" s="9">
        <v>1</v>
      </c>
      <c r="J48" s="9" t="s">
        <v>154</v>
      </c>
      <c r="K48" s="9"/>
      <c r="L48" s="9" t="s">
        <v>154</v>
      </c>
      <c r="M48" s="9" t="s">
        <v>154</v>
      </c>
      <c r="N48" s="9" t="s">
        <v>154</v>
      </c>
      <c r="O48" s="9" t="s">
        <v>154</v>
      </c>
      <c r="P48" s="9">
        <v>1</v>
      </c>
      <c r="Q48" s="9" t="s">
        <v>154</v>
      </c>
      <c r="R48">
        <f t="shared" si="0"/>
        <v>4.6443380199412321</v>
      </c>
      <c r="S48" s="10">
        <f t="shared" si="1"/>
        <v>9.615893082675674E-3</v>
      </c>
      <c r="T48" s="10">
        <f t="shared" ref="T48" si="86">SUM(S48:S49)</f>
        <v>1.0096158930826757</v>
      </c>
      <c r="U48" s="10">
        <f t="shared" si="2"/>
        <v>9.5243083518775831E-3</v>
      </c>
      <c r="V48" s="15">
        <f t="shared" ref="V48" si="87">SUM(D48:D49)</f>
        <v>12.999999999999998</v>
      </c>
      <c r="W48" s="10">
        <f t="shared" si="3"/>
        <v>-4.6539079745820011</v>
      </c>
      <c r="AB48" s="20"/>
      <c r="AC48" s="12"/>
      <c r="AD48" s="12"/>
      <c r="AE48" s="13"/>
    </row>
    <row r="49" spans="1:31">
      <c r="B49" t="s">
        <v>154</v>
      </c>
      <c r="C49" t="s">
        <v>14</v>
      </c>
      <c r="D49">
        <v>12.969999999999999</v>
      </c>
      <c r="E49" s="9" t="s">
        <v>154</v>
      </c>
      <c r="F49" s="9" t="s">
        <v>154</v>
      </c>
      <c r="G49" s="9"/>
      <c r="H49" s="9"/>
      <c r="I49" s="9"/>
      <c r="J49" s="9"/>
      <c r="K49" s="9" t="s">
        <v>154</v>
      </c>
      <c r="L49" s="9"/>
      <c r="M49" s="9"/>
      <c r="N49" s="9"/>
      <c r="O49" s="9"/>
      <c r="P49" s="9"/>
      <c r="Q49" s="9"/>
      <c r="R49">
        <f t="shared" si="0"/>
        <v>0</v>
      </c>
      <c r="S49" s="10">
        <f t="shared" si="1"/>
        <v>1</v>
      </c>
      <c r="T49" s="10">
        <f t="shared" ref="T49" si="88">T48</f>
        <v>1.0096158930826757</v>
      </c>
      <c r="U49" s="10">
        <f t="shared" si="2"/>
        <v>0.99047569164812233</v>
      </c>
      <c r="V49" s="15">
        <f t="shared" ref="V49" si="89">V48</f>
        <v>12.999999999999998</v>
      </c>
      <c r="W49" s="10">
        <f t="shared" si="3"/>
        <v>-9.5699546407694083E-3</v>
      </c>
      <c r="AB49" s="20"/>
      <c r="AC49" s="12"/>
      <c r="AD49" s="12"/>
      <c r="AE49" s="13"/>
    </row>
    <row r="50" spans="1:31">
      <c r="A50" t="s">
        <v>175</v>
      </c>
      <c r="B50" t="s">
        <v>30</v>
      </c>
      <c r="C50" t="s">
        <v>13</v>
      </c>
      <c r="D50">
        <v>1.0900000000000001</v>
      </c>
      <c r="E50" s="9"/>
      <c r="F50" s="9"/>
      <c r="G50" s="9" t="s">
        <v>154</v>
      </c>
      <c r="H50" s="9">
        <v>1</v>
      </c>
      <c r="I50" s="9">
        <v>1</v>
      </c>
      <c r="J50" s="9" t="s">
        <v>154</v>
      </c>
      <c r="K50" s="9"/>
      <c r="L50" s="9" t="s">
        <v>154</v>
      </c>
      <c r="M50" s="9" t="s">
        <v>154</v>
      </c>
      <c r="N50" s="9" t="s">
        <v>154</v>
      </c>
      <c r="O50" s="9">
        <v>1</v>
      </c>
      <c r="P50" s="9" t="s">
        <v>154</v>
      </c>
      <c r="Q50" s="9" t="s">
        <v>154</v>
      </c>
      <c r="R50">
        <f t="shared" si="0"/>
        <v>4.8436633499920365</v>
      </c>
      <c r="S50" s="10">
        <f t="shared" si="1"/>
        <v>7.8781407373263359E-3</v>
      </c>
      <c r="T50" s="10">
        <f t="shared" ref="T50" si="90">SUM(S50:S51)</f>
        <v>1.0078781407373263</v>
      </c>
      <c r="U50" s="10">
        <f t="shared" si="2"/>
        <v>7.8165607714866994E-3</v>
      </c>
      <c r="V50" s="15">
        <f t="shared" ref="V50" si="91">SUM(D50:D51)</f>
        <v>19</v>
      </c>
      <c r="W50" s="10">
        <f t="shared" si="3"/>
        <v>-4.8515106202075033</v>
      </c>
      <c r="AB50" s="20"/>
      <c r="AC50" s="12"/>
      <c r="AD50" s="12"/>
      <c r="AE50" s="13"/>
    </row>
    <row r="51" spans="1:31">
      <c r="B51" t="s">
        <v>154</v>
      </c>
      <c r="C51" t="s">
        <v>14</v>
      </c>
      <c r="D51">
        <v>17.91</v>
      </c>
      <c r="E51" s="9" t="s">
        <v>154</v>
      </c>
      <c r="F51" s="9" t="s">
        <v>154</v>
      </c>
      <c r="G51" s="9"/>
      <c r="H51" s="9"/>
      <c r="I51" s="9"/>
      <c r="J51" s="9"/>
      <c r="K51" s="9" t="s">
        <v>154</v>
      </c>
      <c r="L51" s="9"/>
      <c r="M51" s="9"/>
      <c r="N51" s="9"/>
      <c r="O51" s="9"/>
      <c r="P51" s="9"/>
      <c r="Q51" s="9"/>
      <c r="R51">
        <f t="shared" si="0"/>
        <v>0</v>
      </c>
      <c r="S51" s="10">
        <f t="shared" si="1"/>
        <v>1</v>
      </c>
      <c r="T51" s="10">
        <f t="shared" ref="T51" si="92">T50</f>
        <v>1.0078781407373263</v>
      </c>
      <c r="U51" s="10">
        <f t="shared" si="2"/>
        <v>0.99218343922851338</v>
      </c>
      <c r="V51" s="15">
        <f t="shared" ref="V51" si="93">V50</f>
        <v>19</v>
      </c>
      <c r="W51" s="10">
        <f t="shared" si="3"/>
        <v>-7.8472702154664606E-3</v>
      </c>
      <c r="AB51" s="20"/>
      <c r="AC51" s="12"/>
      <c r="AD51" s="12"/>
      <c r="AE51" s="13"/>
    </row>
    <row r="52" spans="1:31">
      <c r="A52" t="s">
        <v>176</v>
      </c>
      <c r="B52" t="s">
        <v>31</v>
      </c>
      <c r="C52" t="s">
        <v>13</v>
      </c>
      <c r="D52">
        <v>0.89000000000000012</v>
      </c>
      <c r="E52" s="9"/>
      <c r="F52" s="9"/>
      <c r="G52" s="9" t="s">
        <v>154</v>
      </c>
      <c r="H52" s="9" t="s">
        <v>154</v>
      </c>
      <c r="I52" s="9">
        <v>1</v>
      </c>
      <c r="J52" s="9">
        <v>1</v>
      </c>
      <c r="K52" s="9"/>
      <c r="L52" s="9" t="s">
        <v>154</v>
      </c>
      <c r="M52" s="9" t="s">
        <v>154</v>
      </c>
      <c r="N52" s="9" t="s">
        <v>154</v>
      </c>
      <c r="O52" s="9" t="s">
        <v>154</v>
      </c>
      <c r="P52" s="9" t="s">
        <v>154</v>
      </c>
      <c r="Q52" s="9" t="s">
        <v>154</v>
      </c>
      <c r="R52">
        <f t="shared" si="0"/>
        <v>6.3591861088068082</v>
      </c>
      <c r="S52" s="10">
        <f t="shared" si="1"/>
        <v>1.7307748011317369E-3</v>
      </c>
      <c r="T52" s="10">
        <f t="shared" ref="T52" si="94">SUM(S52:S53)</f>
        <v>1.0017307748011317</v>
      </c>
      <c r="U52" s="10">
        <f t="shared" si="2"/>
        <v>1.7277843954383238E-3</v>
      </c>
      <c r="V52" s="15">
        <f t="shared" ref="V52" si="95">SUM(D52:D53)</f>
        <v>74</v>
      </c>
      <c r="W52" s="10">
        <f t="shared" si="3"/>
        <v>-6.3609153875432192</v>
      </c>
      <c r="AB52" s="20"/>
      <c r="AC52" s="12"/>
      <c r="AD52" s="12"/>
      <c r="AE52" s="13"/>
    </row>
    <row r="53" spans="1:31">
      <c r="B53" t="s">
        <v>154</v>
      </c>
      <c r="C53" t="s">
        <v>14</v>
      </c>
      <c r="D53">
        <v>73.11</v>
      </c>
      <c r="E53" s="9" t="s">
        <v>154</v>
      </c>
      <c r="F53" s="9" t="s">
        <v>154</v>
      </c>
      <c r="G53" s="9"/>
      <c r="H53" s="9"/>
      <c r="I53" s="9"/>
      <c r="J53" s="9"/>
      <c r="K53" s="9" t="s">
        <v>154</v>
      </c>
      <c r="L53" s="9"/>
      <c r="M53" s="9"/>
      <c r="N53" s="9"/>
      <c r="O53" s="9"/>
      <c r="P53" s="9"/>
      <c r="Q53" s="9"/>
      <c r="R53">
        <f t="shared" si="0"/>
        <v>0</v>
      </c>
      <c r="S53" s="10">
        <f t="shared" si="1"/>
        <v>1</v>
      </c>
      <c r="T53" s="10">
        <f t="shared" ref="T53" si="96">T52</f>
        <v>1.0017307748011317</v>
      </c>
      <c r="U53" s="10">
        <f t="shared" si="2"/>
        <v>0.9982722156045617</v>
      </c>
      <c r="V53" s="15">
        <f t="shared" ref="V53" si="97">V52</f>
        <v>74</v>
      </c>
      <c r="W53" s="10">
        <f t="shared" si="3"/>
        <v>-1.7292787364109326E-3</v>
      </c>
      <c r="AB53" s="20"/>
      <c r="AC53" s="12"/>
      <c r="AD53" s="12"/>
      <c r="AE53" s="13"/>
    </row>
    <row r="54" spans="1:31">
      <c r="A54" t="s">
        <v>177</v>
      </c>
      <c r="B54" t="s">
        <v>32</v>
      </c>
      <c r="C54" t="s">
        <v>13</v>
      </c>
      <c r="D54">
        <v>0</v>
      </c>
      <c r="E54" s="9"/>
      <c r="F54" s="9"/>
      <c r="G54" s="9">
        <v>1</v>
      </c>
      <c r="H54" s="9">
        <v>1</v>
      </c>
      <c r="I54" s="9">
        <v>1</v>
      </c>
      <c r="J54" s="9">
        <v>1</v>
      </c>
      <c r="K54" s="9"/>
      <c r="L54" s="9">
        <v>1</v>
      </c>
      <c r="M54" s="9" t="s">
        <v>154</v>
      </c>
      <c r="N54" s="9" t="s">
        <v>154</v>
      </c>
      <c r="O54" s="9" t="s">
        <v>154</v>
      </c>
      <c r="P54" s="9" t="s">
        <v>154</v>
      </c>
      <c r="Q54" s="9">
        <v>1</v>
      </c>
      <c r="R54">
        <f t="shared" si="0"/>
        <v>12.511951086454259</v>
      </c>
      <c r="S54" s="10">
        <f t="shared" si="1"/>
        <v>3.6823806968697321E-6</v>
      </c>
      <c r="T54" s="10">
        <f t="shared" ref="T54" si="98">SUM(S54:S55)</f>
        <v>1.0000036823806968</v>
      </c>
      <c r="U54" s="10">
        <f t="shared" si="2"/>
        <v>3.6823671369920682E-6</v>
      </c>
      <c r="V54" s="15">
        <f t="shared" ref="V54" si="99">SUM(D54:D55)</f>
        <v>14</v>
      </c>
      <c r="W54" s="10">
        <f t="shared" si="3"/>
        <v>-12.511954768828176</v>
      </c>
      <c r="AB54" s="20"/>
      <c r="AC54" s="12"/>
      <c r="AD54" s="12"/>
      <c r="AE54" s="13"/>
    </row>
    <row r="55" spans="1:31">
      <c r="B55" t="s">
        <v>154</v>
      </c>
      <c r="C55" t="s">
        <v>14</v>
      </c>
      <c r="D55">
        <v>14</v>
      </c>
      <c r="E55" s="9" t="s">
        <v>154</v>
      </c>
      <c r="F55" s="9" t="s">
        <v>154</v>
      </c>
      <c r="G55" s="9"/>
      <c r="H55" s="9"/>
      <c r="I55" s="9"/>
      <c r="J55" s="9"/>
      <c r="K55" s="9" t="s">
        <v>154</v>
      </c>
      <c r="L55" s="9"/>
      <c r="M55" s="9"/>
      <c r="N55" s="9"/>
      <c r="O55" s="9"/>
      <c r="P55" s="9"/>
      <c r="Q55" s="9"/>
      <c r="R55">
        <f t="shared" si="0"/>
        <v>0</v>
      </c>
      <c r="S55" s="10">
        <f t="shared" si="1"/>
        <v>1</v>
      </c>
      <c r="T55" s="10">
        <f t="shared" ref="T55" si="100">T54</f>
        <v>1.0000036823806968</v>
      </c>
      <c r="U55" s="10">
        <f t="shared" si="2"/>
        <v>0.99999631763286312</v>
      </c>
      <c r="V55" s="15">
        <f t="shared" ref="V55" si="101">V54</f>
        <v>14</v>
      </c>
      <c r="W55" s="10">
        <f t="shared" si="3"/>
        <v>-3.6823739168118132E-6</v>
      </c>
      <c r="AB55" s="20"/>
      <c r="AC55" s="12"/>
      <c r="AD55" s="12"/>
      <c r="AE55" s="13"/>
    </row>
    <row r="56" spans="1:31">
      <c r="A56" t="s">
        <v>178</v>
      </c>
      <c r="B56" t="s">
        <v>33</v>
      </c>
      <c r="C56" t="s">
        <v>13</v>
      </c>
      <c r="D56">
        <v>0</v>
      </c>
      <c r="E56" s="9"/>
      <c r="F56" s="9"/>
      <c r="G56" s="9" t="s">
        <v>154</v>
      </c>
      <c r="H56" s="9">
        <v>1</v>
      </c>
      <c r="I56" s="9">
        <v>1</v>
      </c>
      <c r="J56" s="9" t="s">
        <v>154</v>
      </c>
      <c r="K56" s="9"/>
      <c r="L56" s="9" t="s">
        <v>154</v>
      </c>
      <c r="M56" s="9" t="s">
        <v>154</v>
      </c>
      <c r="N56" s="9" t="s">
        <v>154</v>
      </c>
      <c r="O56" s="9" t="s">
        <v>154</v>
      </c>
      <c r="P56" s="9">
        <v>1</v>
      </c>
      <c r="Q56" s="9">
        <v>1</v>
      </c>
      <c r="R56">
        <f t="shared" si="0"/>
        <v>6.3556258481799608</v>
      </c>
      <c r="S56" s="10">
        <f t="shared" si="1"/>
        <v>1.7369477927191399E-3</v>
      </c>
      <c r="T56" s="10">
        <f t="shared" ref="T56" si="102">SUM(S56:S57)</f>
        <v>1.0017369477927192</v>
      </c>
      <c r="U56" s="10">
        <f t="shared" si="2"/>
        <v>1.7339360363480888E-3</v>
      </c>
      <c r="V56" s="15">
        <f t="shared" ref="V56" si="103">SUM(D56:D57)</f>
        <v>3</v>
      </c>
      <c r="W56" s="10">
        <f t="shared" si="3"/>
        <v>-6.3573612892233733</v>
      </c>
      <c r="AB56" s="20"/>
      <c r="AC56" s="12"/>
      <c r="AD56" s="12"/>
      <c r="AE56" s="13"/>
    </row>
    <row r="57" spans="1:31">
      <c r="B57" t="s">
        <v>154</v>
      </c>
      <c r="C57" t="s">
        <v>14</v>
      </c>
      <c r="D57">
        <v>3</v>
      </c>
      <c r="E57" s="9" t="s">
        <v>154</v>
      </c>
      <c r="F57" s="9" t="s">
        <v>154</v>
      </c>
      <c r="G57" s="9"/>
      <c r="H57" s="9"/>
      <c r="I57" s="9"/>
      <c r="J57" s="9"/>
      <c r="K57" s="9" t="s">
        <v>154</v>
      </c>
      <c r="L57" s="9"/>
      <c r="M57" s="9"/>
      <c r="N57" s="9"/>
      <c r="O57" s="9"/>
      <c r="P57" s="9"/>
      <c r="Q57" s="9"/>
      <c r="R57">
        <f t="shared" si="0"/>
        <v>0</v>
      </c>
      <c r="S57" s="10">
        <f t="shared" si="1"/>
        <v>1</v>
      </c>
      <c r="T57" s="10">
        <f t="shared" ref="T57" si="104">T56</f>
        <v>1.0017369477927192</v>
      </c>
      <c r="U57" s="10">
        <f t="shared" si="2"/>
        <v>0.99826606396365192</v>
      </c>
      <c r="V57" s="15">
        <f t="shared" ref="V57" si="105">V56</f>
        <v>3</v>
      </c>
      <c r="W57" s="10">
        <f t="shared" si="3"/>
        <v>-1.7354410434127592E-3</v>
      </c>
      <c r="AB57" s="20"/>
      <c r="AC57" s="12"/>
      <c r="AD57" s="12"/>
      <c r="AE57" s="13"/>
    </row>
    <row r="58" spans="1:31">
      <c r="A58" t="s">
        <v>179</v>
      </c>
      <c r="B58" t="s">
        <v>34</v>
      </c>
      <c r="C58" t="s">
        <v>13</v>
      </c>
      <c r="D58">
        <v>0.05</v>
      </c>
      <c r="E58" s="9"/>
      <c r="F58" s="9"/>
      <c r="G58" s="9" t="s">
        <v>154</v>
      </c>
      <c r="H58" s="9">
        <v>1</v>
      </c>
      <c r="I58" s="9">
        <v>1</v>
      </c>
      <c r="J58" s="9">
        <v>1</v>
      </c>
      <c r="K58" s="9"/>
      <c r="L58" s="9" t="s">
        <v>154</v>
      </c>
      <c r="M58" s="9" t="s">
        <v>154</v>
      </c>
      <c r="N58" s="9" t="s">
        <v>154</v>
      </c>
      <c r="O58" s="9" t="s">
        <v>154</v>
      </c>
      <c r="P58" s="9">
        <v>1</v>
      </c>
      <c r="Q58" s="9" t="s">
        <v>154</v>
      </c>
      <c r="R58">
        <f t="shared" si="0"/>
        <v>8.6728178925616959</v>
      </c>
      <c r="S58" s="10">
        <f t="shared" si="1"/>
        <v>1.7117606820302443E-4</v>
      </c>
      <c r="T58" s="10">
        <f t="shared" ref="T58" si="106">SUM(S58:S59)</f>
        <v>1.000171176068203</v>
      </c>
      <c r="U58" s="10">
        <f t="shared" si="2"/>
        <v>1.7114677197151271E-4</v>
      </c>
      <c r="V58" s="15">
        <f t="shared" ref="V58" si="107">SUM(D58:D59)</f>
        <v>324</v>
      </c>
      <c r="W58" s="10">
        <f t="shared" si="3"/>
        <v>-8.6729890539809471</v>
      </c>
      <c r="AB58" s="20"/>
      <c r="AC58" s="12"/>
      <c r="AD58" s="12"/>
      <c r="AE58" s="13"/>
    </row>
    <row r="59" spans="1:31">
      <c r="B59" t="s">
        <v>154</v>
      </c>
      <c r="C59" t="s">
        <v>14</v>
      </c>
      <c r="D59">
        <v>323.95</v>
      </c>
      <c r="E59" s="9" t="s">
        <v>154</v>
      </c>
      <c r="F59" s="9" t="s">
        <v>154</v>
      </c>
      <c r="G59" s="9"/>
      <c r="H59" s="9"/>
      <c r="I59" s="9"/>
      <c r="J59" s="9"/>
      <c r="K59" s="9" t="s">
        <v>154</v>
      </c>
      <c r="L59" s="9"/>
      <c r="M59" s="9"/>
      <c r="N59" s="9"/>
      <c r="O59" s="9"/>
      <c r="P59" s="9"/>
      <c r="Q59" s="9"/>
      <c r="R59">
        <f t="shared" si="0"/>
        <v>0</v>
      </c>
      <c r="S59" s="10">
        <f t="shared" si="1"/>
        <v>1</v>
      </c>
      <c r="T59" s="10">
        <f t="shared" ref="T59" si="108">T58</f>
        <v>1.000171176068203</v>
      </c>
      <c r="U59" s="10">
        <f t="shared" si="2"/>
        <v>0.9998288532280285</v>
      </c>
      <c r="V59" s="15">
        <f t="shared" ref="V59" si="109">V58</f>
        <v>324</v>
      </c>
      <c r="W59" s="10">
        <f t="shared" si="3"/>
        <v>-1.7116141925152274E-4</v>
      </c>
      <c r="AB59" s="20"/>
      <c r="AC59" s="12"/>
      <c r="AD59" s="12"/>
      <c r="AE59" s="13"/>
    </row>
    <row r="60" spans="1:31">
      <c r="A60" t="s">
        <v>180</v>
      </c>
      <c r="B60" t="s">
        <v>35</v>
      </c>
      <c r="C60" t="s">
        <v>13</v>
      </c>
      <c r="D60">
        <v>0</v>
      </c>
      <c r="E60" s="9"/>
      <c r="F60" s="9"/>
      <c r="G60" s="9" t="s">
        <v>154</v>
      </c>
      <c r="H60" s="9" t="s">
        <v>154</v>
      </c>
      <c r="I60" s="9">
        <v>1</v>
      </c>
      <c r="J60" s="9">
        <v>1</v>
      </c>
      <c r="K60" s="9"/>
      <c r="L60" s="9">
        <v>1</v>
      </c>
      <c r="M60" s="9">
        <v>1</v>
      </c>
      <c r="N60" s="9" t="s">
        <v>154</v>
      </c>
      <c r="O60" s="9" t="s">
        <v>154</v>
      </c>
      <c r="P60" s="9" t="s">
        <v>154</v>
      </c>
      <c r="Q60" s="9" t="s">
        <v>154</v>
      </c>
      <c r="R60">
        <f t="shared" si="0"/>
        <v>6.3591861088068082</v>
      </c>
      <c r="S60" s="10">
        <f t="shared" si="1"/>
        <v>1.7307748011317369E-3</v>
      </c>
      <c r="T60" s="10">
        <f t="shared" ref="T60" si="110">SUM(S60:S61)</f>
        <v>1.0017307748011317</v>
      </c>
      <c r="U60" s="10">
        <f t="shared" si="2"/>
        <v>1.7277843954383238E-3</v>
      </c>
      <c r="V60" s="15">
        <f t="shared" ref="V60" si="111">SUM(D60:D61)</f>
        <v>68</v>
      </c>
      <c r="W60" s="10">
        <f t="shared" si="3"/>
        <v>-6.3609153875432192</v>
      </c>
      <c r="AB60" s="20"/>
      <c r="AC60" s="12"/>
      <c r="AD60" s="12"/>
      <c r="AE60" s="13"/>
    </row>
    <row r="61" spans="1:31">
      <c r="B61" t="s">
        <v>154</v>
      </c>
      <c r="C61" t="s">
        <v>14</v>
      </c>
      <c r="D61">
        <v>68</v>
      </c>
      <c r="E61" s="9" t="s">
        <v>154</v>
      </c>
      <c r="F61" s="9" t="s">
        <v>154</v>
      </c>
      <c r="G61" s="9"/>
      <c r="H61" s="9"/>
      <c r="I61" s="9"/>
      <c r="J61" s="9"/>
      <c r="K61" s="9" t="s">
        <v>154</v>
      </c>
      <c r="L61" s="9"/>
      <c r="M61" s="9"/>
      <c r="N61" s="9"/>
      <c r="O61" s="9"/>
      <c r="P61" s="9"/>
      <c r="Q61" s="9"/>
      <c r="R61">
        <f t="shared" si="0"/>
        <v>0</v>
      </c>
      <c r="S61" s="10">
        <f t="shared" si="1"/>
        <v>1</v>
      </c>
      <c r="T61" s="10">
        <f t="shared" ref="T61" si="112">T60</f>
        <v>1.0017307748011317</v>
      </c>
      <c r="U61" s="10">
        <f t="shared" si="2"/>
        <v>0.9982722156045617</v>
      </c>
      <c r="V61" s="15">
        <f t="shared" ref="V61" si="113">V60</f>
        <v>68</v>
      </c>
      <c r="W61" s="10">
        <f t="shared" si="3"/>
        <v>-1.7292787364109326E-3</v>
      </c>
      <c r="AB61" s="20"/>
      <c r="AC61" s="12"/>
      <c r="AD61" s="12"/>
      <c r="AE61" s="13"/>
    </row>
    <row r="62" spans="1:31">
      <c r="A62" t="s">
        <v>181</v>
      </c>
      <c r="B62" t="s">
        <v>36</v>
      </c>
      <c r="C62" t="s">
        <v>13</v>
      </c>
      <c r="D62">
        <v>0.12</v>
      </c>
      <c r="E62" s="9"/>
      <c r="F62" s="9"/>
      <c r="G62" s="9">
        <v>1</v>
      </c>
      <c r="H62" s="9">
        <v>1</v>
      </c>
      <c r="I62" s="9">
        <v>1</v>
      </c>
      <c r="J62" s="9">
        <v>1</v>
      </c>
      <c r="K62" s="9"/>
      <c r="L62" s="9" t="s">
        <v>154</v>
      </c>
      <c r="M62" s="9" t="s">
        <v>154</v>
      </c>
      <c r="N62" s="9" t="s">
        <v>154</v>
      </c>
      <c r="O62" s="9">
        <v>1</v>
      </c>
      <c r="P62" s="9" t="s">
        <v>154</v>
      </c>
      <c r="Q62" s="9" t="s">
        <v>154</v>
      </c>
      <c r="R62">
        <f t="shared" si="0"/>
        <v>11.887381132105913</v>
      </c>
      <c r="S62" s="10">
        <f t="shared" si="1"/>
        <v>6.8766349477249816E-6</v>
      </c>
      <c r="T62" s="10">
        <f t="shared" ref="T62" si="114">SUM(S62:S63)</f>
        <v>1.0000068766349477</v>
      </c>
      <c r="U62" s="10">
        <f t="shared" si="2"/>
        <v>6.876587659941958E-6</v>
      </c>
      <c r="V62" s="15">
        <f t="shared" ref="V62" si="115">SUM(D62:D63)</f>
        <v>140</v>
      </c>
      <c r="W62" s="10">
        <f t="shared" si="3"/>
        <v>-11.887388008717217</v>
      </c>
      <c r="AB62" s="20"/>
      <c r="AC62" s="12"/>
      <c r="AD62" s="12"/>
      <c r="AE62" s="13"/>
    </row>
    <row r="63" spans="1:31">
      <c r="B63" t="s">
        <v>154</v>
      </c>
      <c r="C63" t="s">
        <v>14</v>
      </c>
      <c r="D63">
        <v>139.88</v>
      </c>
      <c r="E63" s="9" t="s">
        <v>154</v>
      </c>
      <c r="F63" s="9" t="s">
        <v>154</v>
      </c>
      <c r="G63" s="9"/>
      <c r="H63" s="9"/>
      <c r="I63" s="9"/>
      <c r="J63" s="9"/>
      <c r="K63" s="9" t="s">
        <v>154</v>
      </c>
      <c r="L63" s="9"/>
      <c r="M63" s="9"/>
      <c r="N63" s="9"/>
      <c r="O63" s="9"/>
      <c r="P63" s="9"/>
      <c r="Q63" s="9"/>
      <c r="R63">
        <f t="shared" si="0"/>
        <v>0</v>
      </c>
      <c r="S63" s="10">
        <f t="shared" si="1"/>
        <v>1</v>
      </c>
      <c r="T63" s="10">
        <f t="shared" ref="T63" si="116">T62</f>
        <v>1.0000068766349477</v>
      </c>
      <c r="U63" s="10">
        <f t="shared" si="2"/>
        <v>0.99999312341234003</v>
      </c>
      <c r="V63" s="15">
        <f t="shared" ref="V63" si="117">V62</f>
        <v>140</v>
      </c>
      <c r="W63" s="10">
        <f t="shared" si="3"/>
        <v>-6.8766113038025539E-6</v>
      </c>
      <c r="AB63" s="20"/>
      <c r="AC63" s="12"/>
      <c r="AD63" s="12"/>
      <c r="AE63" s="13"/>
    </row>
    <row r="64" spans="1:31">
      <c r="A64" t="s">
        <v>182</v>
      </c>
      <c r="B64" t="s">
        <v>37</v>
      </c>
      <c r="C64" t="s">
        <v>13</v>
      </c>
      <c r="D64">
        <v>0</v>
      </c>
      <c r="E64" s="9"/>
      <c r="F64" s="9"/>
      <c r="G64" s="9" t="s">
        <v>154</v>
      </c>
      <c r="H64" s="9">
        <v>1</v>
      </c>
      <c r="I64" s="9">
        <v>1</v>
      </c>
      <c r="J64" s="9" t="s">
        <v>154</v>
      </c>
      <c r="K64" s="9"/>
      <c r="L64" s="9">
        <v>1</v>
      </c>
      <c r="M64" s="9">
        <v>1</v>
      </c>
      <c r="N64" s="9" t="s">
        <v>154</v>
      </c>
      <c r="O64" s="9" t="s">
        <v>154</v>
      </c>
      <c r="P64" s="9" t="s">
        <v>154</v>
      </c>
      <c r="Q64" s="9" t="s">
        <v>154</v>
      </c>
      <c r="R64">
        <f t="shared" si="0"/>
        <v>3.7569454761016541</v>
      </c>
      <c r="S64" s="10">
        <f t="shared" si="1"/>
        <v>2.335496984699581E-2</v>
      </c>
      <c r="T64" s="10">
        <f t="shared" ref="T64" si="118">SUM(S64:S65)</f>
        <v>1.0233549698469959</v>
      </c>
      <c r="U64" s="10">
        <f t="shared" si="2"/>
        <v>2.282196357583299E-2</v>
      </c>
      <c r="V64" s="15">
        <f t="shared" ref="V64" si="119">SUM(D64:D65)</f>
        <v>20</v>
      </c>
      <c r="W64" s="10">
        <f t="shared" si="3"/>
        <v>-3.7800318919820968</v>
      </c>
      <c r="AB64" s="20"/>
      <c r="AC64" s="12"/>
      <c r="AD64" s="12"/>
      <c r="AE64" s="13"/>
    </row>
    <row r="65" spans="1:31">
      <c r="B65" t="s">
        <v>154</v>
      </c>
      <c r="C65" t="s">
        <v>14</v>
      </c>
      <c r="D65">
        <v>20</v>
      </c>
      <c r="E65" s="9" t="s">
        <v>154</v>
      </c>
      <c r="F65" s="9" t="s">
        <v>154</v>
      </c>
      <c r="G65" s="9"/>
      <c r="H65" s="9"/>
      <c r="I65" s="9"/>
      <c r="J65" s="9"/>
      <c r="K65" s="9" t="s">
        <v>154</v>
      </c>
      <c r="L65" s="9"/>
      <c r="M65" s="9"/>
      <c r="N65" s="9"/>
      <c r="O65" s="9"/>
      <c r="P65" s="9"/>
      <c r="Q65" s="9"/>
      <c r="R65">
        <f t="shared" si="0"/>
        <v>0</v>
      </c>
      <c r="S65" s="10">
        <f t="shared" si="1"/>
        <v>1</v>
      </c>
      <c r="T65" s="10">
        <f t="shared" ref="T65" si="120">T64</f>
        <v>1.0233549698469959</v>
      </c>
      <c r="U65" s="10">
        <f t="shared" si="2"/>
        <v>0.9771780364241669</v>
      </c>
      <c r="V65" s="15">
        <f t="shared" ref="V65" si="121">V64</f>
        <v>20</v>
      </c>
      <c r="W65" s="10">
        <f t="shared" si="3"/>
        <v>-2.3086415880442551E-2</v>
      </c>
      <c r="AB65" s="20"/>
      <c r="AC65" s="12"/>
      <c r="AD65" s="12"/>
      <c r="AE65" s="13"/>
    </row>
    <row r="66" spans="1:31">
      <c r="A66" t="s">
        <v>183</v>
      </c>
      <c r="B66" t="s">
        <v>38</v>
      </c>
      <c r="C66" t="s">
        <v>13</v>
      </c>
      <c r="D66">
        <v>0</v>
      </c>
      <c r="E66" s="9"/>
      <c r="F66" s="9"/>
      <c r="G66" s="9" t="s">
        <v>154</v>
      </c>
      <c r="H66" s="9">
        <v>1</v>
      </c>
      <c r="I66" s="9">
        <v>1</v>
      </c>
      <c r="J66" s="9" t="s">
        <v>154</v>
      </c>
      <c r="K66" s="9"/>
      <c r="L66" s="9">
        <v>1</v>
      </c>
      <c r="M66" s="9">
        <v>1</v>
      </c>
      <c r="N66" s="9" t="s">
        <v>154</v>
      </c>
      <c r="O66" s="9" t="s">
        <v>154</v>
      </c>
      <c r="P66" s="9" t="s">
        <v>154</v>
      </c>
      <c r="Q66" s="9">
        <v>1</v>
      </c>
      <c r="R66">
        <f t="shared" si="0"/>
        <v>5.4682333043403828</v>
      </c>
      <c r="S66" s="10">
        <f t="shared" si="1"/>
        <v>4.218678699521649E-3</v>
      </c>
      <c r="T66" s="10">
        <f t="shared" ref="T66" si="122">SUM(S66:S67)</f>
        <v>1.0042186786995217</v>
      </c>
      <c r="U66" s="10">
        <f t="shared" si="2"/>
        <v>4.2009562150197221E-3</v>
      </c>
      <c r="V66" s="15">
        <f t="shared" ref="V66" si="123">SUM(D66:D67)</f>
        <v>21</v>
      </c>
      <c r="W66" s="10">
        <f t="shared" si="3"/>
        <v>-5.4724431093629597</v>
      </c>
      <c r="AB66" s="20"/>
      <c r="AC66" s="12"/>
      <c r="AD66" s="12"/>
      <c r="AE66" s="13"/>
    </row>
    <row r="67" spans="1:31">
      <c r="B67" t="s">
        <v>154</v>
      </c>
      <c r="C67" t="s">
        <v>14</v>
      </c>
      <c r="D67">
        <v>21</v>
      </c>
      <c r="E67" s="9" t="s">
        <v>154</v>
      </c>
      <c r="F67" s="9" t="s">
        <v>154</v>
      </c>
      <c r="G67" s="9"/>
      <c r="H67" s="9"/>
      <c r="I67" s="9"/>
      <c r="J67" s="9"/>
      <c r="K67" s="9" t="s">
        <v>154</v>
      </c>
      <c r="L67" s="9"/>
      <c r="M67" s="9"/>
      <c r="N67" s="9"/>
      <c r="O67" s="9"/>
      <c r="P67" s="9"/>
      <c r="Q67" s="9"/>
      <c r="R67">
        <f t="shared" si="0"/>
        <v>0</v>
      </c>
      <c r="S67" s="10">
        <f t="shared" si="1"/>
        <v>1</v>
      </c>
      <c r="T67" s="10">
        <f t="shared" ref="T67" si="124">T66</f>
        <v>1.0042186786995217</v>
      </c>
      <c r="U67" s="10">
        <f t="shared" si="2"/>
        <v>0.99579904378498019</v>
      </c>
      <c r="V67" s="15">
        <f t="shared" ref="V67" si="125">V66</f>
        <v>21</v>
      </c>
      <c r="W67" s="10">
        <f t="shared" si="3"/>
        <v>-4.2098050225774109E-3</v>
      </c>
      <c r="AB67" s="20"/>
      <c r="AC67" s="12"/>
      <c r="AD67" s="12"/>
      <c r="AE67" s="13"/>
    </row>
    <row r="68" spans="1:31">
      <c r="A68" t="s">
        <v>184</v>
      </c>
      <c r="B68" t="s">
        <v>39</v>
      </c>
      <c r="C68" t="s">
        <v>13</v>
      </c>
      <c r="D68">
        <v>0.02</v>
      </c>
      <c r="E68" s="9"/>
      <c r="F68" s="9"/>
      <c r="G68" s="9" t="s">
        <v>154</v>
      </c>
      <c r="H68" s="9">
        <v>1</v>
      </c>
      <c r="I68" s="9">
        <v>1</v>
      </c>
      <c r="J68" s="9" t="s">
        <v>154</v>
      </c>
      <c r="K68" s="9"/>
      <c r="L68" s="9">
        <v>1</v>
      </c>
      <c r="M68" s="9">
        <v>1</v>
      </c>
      <c r="N68" s="9" t="s">
        <v>154</v>
      </c>
      <c r="O68" s="9">
        <v>1</v>
      </c>
      <c r="P68" s="9" t="s">
        <v>154</v>
      </c>
      <c r="Q68" s="9" t="s">
        <v>154</v>
      </c>
      <c r="R68">
        <f t="shared" si="0"/>
        <v>4.8436633499920365</v>
      </c>
      <c r="S68" s="10">
        <f t="shared" si="1"/>
        <v>7.8781407373263359E-3</v>
      </c>
      <c r="T68" s="10">
        <f t="shared" ref="T68" si="126">SUM(S68:S69)</f>
        <v>1.0078781407373263</v>
      </c>
      <c r="U68" s="10">
        <f t="shared" si="2"/>
        <v>7.8165607714866994E-3</v>
      </c>
      <c r="V68" s="15">
        <f t="shared" ref="V68" si="127">SUM(D68:D69)</f>
        <v>9</v>
      </c>
      <c r="W68" s="10">
        <f t="shared" si="3"/>
        <v>-4.8515106202075033</v>
      </c>
      <c r="AB68" s="20"/>
      <c r="AC68" s="12"/>
      <c r="AD68" s="12"/>
      <c r="AE68" s="13"/>
    </row>
    <row r="69" spans="1:31">
      <c r="B69" t="s">
        <v>154</v>
      </c>
      <c r="C69" t="s">
        <v>14</v>
      </c>
      <c r="D69">
        <v>8.98</v>
      </c>
      <c r="E69" s="9" t="s">
        <v>154</v>
      </c>
      <c r="F69" s="9" t="s">
        <v>154</v>
      </c>
      <c r="G69" s="9"/>
      <c r="H69" s="9"/>
      <c r="I69" s="9"/>
      <c r="J69" s="9"/>
      <c r="K69" s="9" t="s">
        <v>154</v>
      </c>
      <c r="L69" s="9"/>
      <c r="M69" s="9"/>
      <c r="N69" s="9"/>
      <c r="O69" s="9"/>
      <c r="P69" s="9"/>
      <c r="Q69" s="9"/>
      <c r="R69">
        <f t="shared" si="0"/>
        <v>0</v>
      </c>
      <c r="S69" s="10">
        <f t="shared" si="1"/>
        <v>1</v>
      </c>
      <c r="T69" s="10">
        <f t="shared" ref="T69" si="128">T68</f>
        <v>1.0078781407373263</v>
      </c>
      <c r="U69" s="10">
        <f t="shared" si="2"/>
        <v>0.99218343922851338</v>
      </c>
      <c r="V69" s="15">
        <f t="shared" ref="V69" si="129">V68</f>
        <v>9</v>
      </c>
      <c r="W69" s="10">
        <f t="shared" si="3"/>
        <v>-7.8472702154664606E-3</v>
      </c>
      <c r="AB69" s="20"/>
      <c r="AC69" s="12"/>
      <c r="AD69" s="12"/>
      <c r="AE69" s="13"/>
    </row>
    <row r="70" spans="1:31">
      <c r="A70" t="s">
        <v>185</v>
      </c>
      <c r="B70" t="s">
        <v>40</v>
      </c>
      <c r="C70" t="s">
        <v>13</v>
      </c>
      <c r="D70">
        <v>0</v>
      </c>
      <c r="E70" s="9"/>
      <c r="F70" s="9"/>
      <c r="G70" s="9" t="s">
        <v>154</v>
      </c>
      <c r="H70" s="9" t="s">
        <v>154</v>
      </c>
      <c r="I70" s="9">
        <v>1</v>
      </c>
      <c r="J70" s="9" t="s">
        <v>154</v>
      </c>
      <c r="K70" s="9"/>
      <c r="L70" s="9" t="s">
        <v>154</v>
      </c>
      <c r="M70" s="9" t="s">
        <v>154</v>
      </c>
      <c r="N70" s="9" t="s">
        <v>154</v>
      </c>
      <c r="O70" s="9" t="s">
        <v>154</v>
      </c>
      <c r="P70" s="9" t="s">
        <v>154</v>
      </c>
      <c r="Q70" s="9" t="s">
        <v>154</v>
      </c>
      <c r="R70">
        <f t="shared" si="0"/>
        <v>2.3307062361863449</v>
      </c>
      <c r="S70" s="10">
        <f t="shared" si="1"/>
        <v>9.7227057570527672E-2</v>
      </c>
      <c r="T70" s="10">
        <f t="shared" ref="T70" si="130">SUM(S70:S71)</f>
        <v>1.0972270575705276</v>
      </c>
      <c r="U70" s="10">
        <f t="shared" si="2"/>
        <v>8.861161133394499E-2</v>
      </c>
      <c r="V70" s="15">
        <f t="shared" ref="V70" si="131">SUM(D70:D71)</f>
        <v>8</v>
      </c>
      <c r="W70" s="10">
        <f t="shared" si="3"/>
        <v>-2.4234923765273222</v>
      </c>
      <c r="AB70" s="20"/>
      <c r="AC70" s="12"/>
      <c r="AD70" s="12"/>
      <c r="AE70" s="13"/>
    </row>
    <row r="71" spans="1:31">
      <c r="B71" t="s">
        <v>154</v>
      </c>
      <c r="C71" t="s">
        <v>14</v>
      </c>
      <c r="D71">
        <v>8</v>
      </c>
      <c r="E71" s="9" t="s">
        <v>154</v>
      </c>
      <c r="F71" s="9" t="s">
        <v>154</v>
      </c>
      <c r="G71" s="9"/>
      <c r="H71" s="9"/>
      <c r="I71" s="9"/>
      <c r="J71" s="9"/>
      <c r="K71" s="9" t="s">
        <v>154</v>
      </c>
      <c r="L71" s="9"/>
      <c r="M71" s="9"/>
      <c r="N71" s="9"/>
      <c r="O71" s="9"/>
      <c r="P71" s="9"/>
      <c r="Q71" s="9"/>
      <c r="R71">
        <f t="shared" ref="R71:R134" si="132">SUMPRODUCT(E$5:Q$5,E71:Q71)</f>
        <v>0</v>
      </c>
      <c r="S71" s="10">
        <f t="shared" ref="S71:S134" si="133">EXP(-R71)</f>
        <v>1</v>
      </c>
      <c r="T71" s="10">
        <f t="shared" ref="T71" si="134">T70</f>
        <v>1.0972270575705276</v>
      </c>
      <c r="U71" s="10">
        <f t="shared" ref="U71:U134" si="135">S71/T71</f>
        <v>0.91138838866605509</v>
      </c>
      <c r="V71" s="15">
        <f t="shared" ref="V71" si="136">V70</f>
        <v>8</v>
      </c>
      <c r="W71" s="10">
        <f t="shared" ref="W71:W134" si="137">LN(U71)</f>
        <v>-9.2786140340977166E-2</v>
      </c>
      <c r="AB71" s="20"/>
      <c r="AC71" s="12"/>
      <c r="AD71" s="12"/>
      <c r="AE71" s="13"/>
    </row>
    <row r="72" spans="1:31">
      <c r="A72" t="s">
        <v>186</v>
      </c>
      <c r="B72" t="s">
        <v>41</v>
      </c>
      <c r="C72" t="s">
        <v>13</v>
      </c>
      <c r="D72">
        <v>0.02</v>
      </c>
      <c r="E72" s="9"/>
      <c r="F72" s="9"/>
      <c r="G72" s="9" t="s">
        <v>154</v>
      </c>
      <c r="H72" s="9">
        <v>1</v>
      </c>
      <c r="I72" s="9">
        <v>1</v>
      </c>
      <c r="J72" s="9">
        <v>1</v>
      </c>
      <c r="K72" s="9"/>
      <c r="L72" s="9">
        <v>1</v>
      </c>
      <c r="M72" s="9" t="s">
        <v>154</v>
      </c>
      <c r="N72" s="9" t="s">
        <v>154</v>
      </c>
      <c r="O72" s="9" t="s">
        <v>154</v>
      </c>
      <c r="P72" s="9" t="s">
        <v>154</v>
      </c>
      <c r="Q72" s="9" t="s">
        <v>154</v>
      </c>
      <c r="R72">
        <f t="shared" si="132"/>
        <v>7.7854253487221179</v>
      </c>
      <c r="S72" s="10">
        <f t="shared" si="133"/>
        <v>4.157504536538088E-4</v>
      </c>
      <c r="T72" s="10">
        <f t="shared" ref="T72" si="138">SUM(S72:S73)</f>
        <v>1.0004157504536537</v>
      </c>
      <c r="U72" s="10">
        <f t="shared" si="135"/>
        <v>4.1557767704604855E-4</v>
      </c>
      <c r="V72" s="15">
        <f t="shared" ref="V72" si="139">SUM(D72:D73)</f>
        <v>129.00000000000003</v>
      </c>
      <c r="W72" s="10">
        <f t="shared" si="137"/>
        <v>-7.7858410127754984</v>
      </c>
      <c r="AB72" s="20"/>
      <c r="AC72" s="12"/>
      <c r="AD72" s="12"/>
      <c r="AE72" s="13"/>
    </row>
    <row r="73" spans="1:31">
      <c r="B73" t="s">
        <v>154</v>
      </c>
      <c r="C73" t="s">
        <v>14</v>
      </c>
      <c r="D73">
        <v>128.98000000000002</v>
      </c>
      <c r="E73" s="9" t="s">
        <v>154</v>
      </c>
      <c r="F73" s="9" t="s">
        <v>154</v>
      </c>
      <c r="G73" s="9"/>
      <c r="H73" s="9"/>
      <c r="I73" s="9"/>
      <c r="J73" s="9"/>
      <c r="K73" s="9" t="s">
        <v>154</v>
      </c>
      <c r="L73" s="9"/>
      <c r="M73" s="9"/>
      <c r="N73" s="9"/>
      <c r="O73" s="9"/>
      <c r="P73" s="9"/>
      <c r="Q73" s="9"/>
      <c r="R73">
        <f t="shared" si="132"/>
        <v>0</v>
      </c>
      <c r="S73" s="10">
        <f t="shared" si="133"/>
        <v>1</v>
      </c>
      <c r="T73" s="10">
        <f t="shared" ref="T73" si="140">T72</f>
        <v>1.0004157504536537</v>
      </c>
      <c r="U73" s="10">
        <f t="shared" si="135"/>
        <v>0.99958442232295408</v>
      </c>
      <c r="V73" s="15">
        <f t="shared" ref="V73" si="141">V72</f>
        <v>129.00000000000003</v>
      </c>
      <c r="W73" s="10">
        <f t="shared" si="137"/>
        <v>-4.1566405338029562E-4</v>
      </c>
      <c r="AB73" s="20"/>
      <c r="AC73" s="12"/>
      <c r="AD73" s="12"/>
      <c r="AE73" s="13"/>
    </row>
    <row r="74" spans="1:31">
      <c r="A74" t="s">
        <v>187</v>
      </c>
      <c r="B74" t="s">
        <v>130</v>
      </c>
      <c r="C74" t="s">
        <v>13</v>
      </c>
      <c r="D74">
        <v>0</v>
      </c>
      <c r="E74" s="9"/>
      <c r="F74" s="9"/>
      <c r="G74" s="9" t="s">
        <v>154</v>
      </c>
      <c r="H74" s="9" t="s">
        <v>154</v>
      </c>
      <c r="I74" s="9">
        <v>1</v>
      </c>
      <c r="J74" s="9" t="s">
        <v>154</v>
      </c>
      <c r="K74" s="9"/>
      <c r="L74" s="9">
        <v>1</v>
      </c>
      <c r="M74" s="9">
        <v>1</v>
      </c>
      <c r="N74" s="9" t="s">
        <v>154</v>
      </c>
      <c r="O74" s="9" t="s">
        <v>154</v>
      </c>
      <c r="P74" s="9" t="s">
        <v>154</v>
      </c>
      <c r="Q74" s="9">
        <v>1</v>
      </c>
      <c r="R74">
        <f t="shared" si="132"/>
        <v>4.0419940644250731</v>
      </c>
      <c r="S74" s="10">
        <f t="shared" si="133"/>
        <v>1.7562416885017355E-2</v>
      </c>
      <c r="T74" s="10">
        <f t="shared" ref="T74" si="142">SUM(S74:S75)</f>
        <v>1.0175624168850173</v>
      </c>
      <c r="U74" s="10">
        <f t="shared" si="135"/>
        <v>1.7259301831114973E-2</v>
      </c>
      <c r="V74" s="15">
        <f t="shared" ref="V74" si="143">SUM(D74:D75)</f>
        <v>10</v>
      </c>
      <c r="W74" s="10">
        <f t="shared" si="137"/>
        <v>-4.0594040442541965</v>
      </c>
      <c r="AB74" s="20"/>
      <c r="AC74" s="12"/>
      <c r="AD74" s="12"/>
      <c r="AE74" s="13"/>
    </row>
    <row r="75" spans="1:31">
      <c r="B75" t="s">
        <v>154</v>
      </c>
      <c r="C75" t="s">
        <v>14</v>
      </c>
      <c r="D75">
        <v>10</v>
      </c>
      <c r="E75" s="9" t="s">
        <v>154</v>
      </c>
      <c r="F75" s="9" t="s">
        <v>154</v>
      </c>
      <c r="G75" s="9"/>
      <c r="H75" s="9"/>
      <c r="I75" s="9"/>
      <c r="J75" s="9"/>
      <c r="K75" s="9" t="s">
        <v>154</v>
      </c>
      <c r="L75" s="9"/>
      <c r="M75" s="9"/>
      <c r="N75" s="9"/>
      <c r="O75" s="9"/>
      <c r="P75" s="9"/>
      <c r="Q75" s="9"/>
      <c r="R75">
        <f t="shared" si="132"/>
        <v>0</v>
      </c>
      <c r="S75" s="10">
        <f t="shared" si="133"/>
        <v>1</v>
      </c>
      <c r="T75" s="10">
        <f t="shared" ref="T75" si="144">T74</f>
        <v>1.0175624168850173</v>
      </c>
      <c r="U75" s="10">
        <f t="shared" si="135"/>
        <v>0.9827406981688851</v>
      </c>
      <c r="V75" s="15">
        <f t="shared" ref="V75" si="145">V74</f>
        <v>10</v>
      </c>
      <c r="W75" s="10">
        <f t="shared" si="137"/>
        <v>-1.7409979829123422E-2</v>
      </c>
      <c r="AB75" s="20"/>
      <c r="AC75" s="12"/>
      <c r="AD75" s="12"/>
      <c r="AE75" s="13"/>
    </row>
    <row r="76" spans="1:31">
      <c r="A76" t="s">
        <v>281</v>
      </c>
      <c r="B76" t="s">
        <v>131</v>
      </c>
      <c r="C76" t="s">
        <v>13</v>
      </c>
      <c r="D76">
        <v>39.980000000000004</v>
      </c>
      <c r="E76" s="9"/>
      <c r="F76" s="9"/>
      <c r="G76" s="9" t="s">
        <v>154</v>
      </c>
      <c r="H76" s="9" t="s">
        <v>154</v>
      </c>
      <c r="I76" s="9" t="s">
        <v>154</v>
      </c>
      <c r="J76" s="9" t="s">
        <v>154</v>
      </c>
      <c r="K76" s="9"/>
      <c r="L76" s="9" t="s">
        <v>154</v>
      </c>
      <c r="M76" s="9" t="s">
        <v>154</v>
      </c>
      <c r="N76" s="9">
        <v>1</v>
      </c>
      <c r="O76" s="9" t="s">
        <v>154</v>
      </c>
      <c r="P76" s="9" t="s">
        <v>154</v>
      </c>
      <c r="Q76" s="9">
        <v>1</v>
      </c>
      <c r="R76">
        <f t="shared" si="132"/>
        <v>4.154163764489013</v>
      </c>
      <c r="S76" s="10">
        <f t="shared" si="133"/>
        <v>1.5698913631167762E-2</v>
      </c>
      <c r="T76" s="10">
        <f t="shared" ref="T76" si="146">SUM(S76:S77)</f>
        <v>1.5788352212322432E-2</v>
      </c>
      <c r="U76" s="10">
        <f t="shared" si="135"/>
        <v>0.99433515417239893</v>
      </c>
      <c r="V76" s="15">
        <f t="shared" ref="V76" si="147">SUM(D76:D77)</f>
        <v>40.000000000000007</v>
      </c>
      <c r="W76" s="10">
        <f t="shared" si="137"/>
        <v>-5.6809519212188886E-3</v>
      </c>
      <c r="AB76" s="20"/>
      <c r="AC76" s="12"/>
      <c r="AD76" s="12"/>
      <c r="AE76" s="13"/>
    </row>
    <row r="77" spans="1:31">
      <c r="B77" t="s">
        <v>154</v>
      </c>
      <c r="C77" t="s">
        <v>14</v>
      </c>
      <c r="D77">
        <v>0.02</v>
      </c>
      <c r="E77" s="9">
        <v>1</v>
      </c>
      <c r="F77" s="9">
        <v>1</v>
      </c>
      <c r="G77" s="9"/>
      <c r="H77" s="9"/>
      <c r="I77" s="9"/>
      <c r="J77" s="9"/>
      <c r="K77" s="9" t="s">
        <v>154</v>
      </c>
      <c r="L77" s="9"/>
      <c r="M77" s="9"/>
      <c r="N77" s="9"/>
      <c r="O77" s="9"/>
      <c r="P77" s="9"/>
      <c r="Q77" s="9"/>
      <c r="R77">
        <f t="shared" si="132"/>
        <v>9.3219584123386081</v>
      </c>
      <c r="S77" s="10">
        <f t="shared" si="133"/>
        <v>8.9438581154670509E-5</v>
      </c>
      <c r="T77" s="10">
        <f t="shared" ref="T77" si="148">T76</f>
        <v>1.5788352212322432E-2</v>
      </c>
      <c r="U77" s="10">
        <f t="shared" si="135"/>
        <v>5.6648458276010484E-3</v>
      </c>
      <c r="V77" s="15">
        <f t="shared" ref="V77" si="149">V76</f>
        <v>40.000000000000007</v>
      </c>
      <c r="W77" s="10">
        <f t="shared" si="137"/>
        <v>-5.1734755997708142</v>
      </c>
      <c r="AB77" s="20"/>
      <c r="AC77" s="12"/>
      <c r="AD77" s="12"/>
      <c r="AE77" s="13"/>
    </row>
    <row r="78" spans="1:31">
      <c r="A78" t="s">
        <v>188</v>
      </c>
      <c r="B78" t="s">
        <v>42</v>
      </c>
      <c r="C78" t="s">
        <v>13</v>
      </c>
      <c r="D78">
        <v>0</v>
      </c>
      <c r="E78" s="9"/>
      <c r="F78" s="9"/>
      <c r="G78" s="9" t="s">
        <v>154</v>
      </c>
      <c r="H78" s="9" t="s">
        <v>154</v>
      </c>
      <c r="I78" s="9">
        <v>1</v>
      </c>
      <c r="J78" s="9" t="s">
        <v>154</v>
      </c>
      <c r="K78" s="9"/>
      <c r="L78" s="9">
        <v>1</v>
      </c>
      <c r="M78" s="9">
        <v>1</v>
      </c>
      <c r="N78" s="9" t="s">
        <v>154</v>
      </c>
      <c r="O78" s="9">
        <v>1</v>
      </c>
      <c r="P78" s="9" t="s">
        <v>154</v>
      </c>
      <c r="Q78" s="9" t="s">
        <v>154</v>
      </c>
      <c r="R78">
        <f t="shared" si="132"/>
        <v>3.4174241100767269</v>
      </c>
      <c r="S78" s="10">
        <f t="shared" si="133"/>
        <v>3.279680719070914E-2</v>
      </c>
      <c r="T78" s="10">
        <f t="shared" ref="T78" si="150">SUM(S78:S79)</f>
        <v>1.0327968071907092</v>
      </c>
      <c r="U78" s="10">
        <f t="shared" si="135"/>
        <v>3.1755333636167123E-2</v>
      </c>
      <c r="V78" s="15">
        <f t="shared" ref="V78" si="151">SUM(D78:D79)</f>
        <v>6</v>
      </c>
      <c r="W78" s="10">
        <f t="shared" si="137"/>
        <v>-3.4496945792112346</v>
      </c>
      <c r="AB78" s="20"/>
      <c r="AC78" s="12"/>
      <c r="AD78" s="12"/>
      <c r="AE78" s="13"/>
    </row>
    <row r="79" spans="1:31">
      <c r="B79" t="s">
        <v>154</v>
      </c>
      <c r="C79" t="s">
        <v>14</v>
      </c>
      <c r="D79">
        <v>6</v>
      </c>
      <c r="E79" s="9" t="s">
        <v>154</v>
      </c>
      <c r="F79" s="9" t="s">
        <v>154</v>
      </c>
      <c r="G79" s="9"/>
      <c r="H79" s="9"/>
      <c r="I79" s="9"/>
      <c r="J79" s="9"/>
      <c r="K79" s="9" t="s">
        <v>154</v>
      </c>
      <c r="L79" s="9"/>
      <c r="M79" s="9"/>
      <c r="N79" s="9"/>
      <c r="O79" s="9"/>
      <c r="P79" s="9"/>
      <c r="Q79" s="9"/>
      <c r="R79">
        <f t="shared" si="132"/>
        <v>0</v>
      </c>
      <c r="S79" s="10">
        <f t="shared" si="133"/>
        <v>1</v>
      </c>
      <c r="T79" s="10">
        <f t="shared" ref="T79" si="152">T78</f>
        <v>1.0327968071907092</v>
      </c>
      <c r="U79" s="10">
        <f t="shared" si="135"/>
        <v>0.96824466636383277</v>
      </c>
      <c r="V79" s="15">
        <f t="shared" ref="V79" si="153">V78</f>
        <v>6</v>
      </c>
      <c r="W79" s="10">
        <f t="shared" si="137"/>
        <v>-3.2270469134507637E-2</v>
      </c>
      <c r="AB79" s="20"/>
      <c r="AC79" s="12"/>
      <c r="AD79" s="12"/>
      <c r="AE79" s="13"/>
    </row>
    <row r="80" spans="1:31">
      <c r="A80" t="s">
        <v>189</v>
      </c>
      <c r="B80" t="s">
        <v>43</v>
      </c>
      <c r="C80" t="s">
        <v>13</v>
      </c>
      <c r="D80">
        <v>0</v>
      </c>
      <c r="E80" s="9"/>
      <c r="F80" s="9"/>
      <c r="G80" s="9" t="s">
        <v>154</v>
      </c>
      <c r="H80" s="9" t="s">
        <v>154</v>
      </c>
      <c r="I80" s="9">
        <v>1</v>
      </c>
      <c r="J80" s="9" t="s">
        <v>154</v>
      </c>
      <c r="K80" s="9"/>
      <c r="L80" s="9">
        <v>1</v>
      </c>
      <c r="M80" s="9">
        <v>1</v>
      </c>
      <c r="N80" s="9" t="s">
        <v>154</v>
      </c>
      <c r="O80" s="9" t="s">
        <v>154</v>
      </c>
      <c r="P80" s="9">
        <v>1</v>
      </c>
      <c r="Q80" s="9" t="s">
        <v>154</v>
      </c>
      <c r="R80">
        <f t="shared" si="132"/>
        <v>3.2180987800259233</v>
      </c>
      <c r="S80" s="10">
        <f t="shared" si="133"/>
        <v>4.00310938727933E-2</v>
      </c>
      <c r="T80" s="10">
        <f t="shared" ref="T80" si="154">SUM(S80:S81)</f>
        <v>1.0400310938727932</v>
      </c>
      <c r="U80" s="10">
        <f t="shared" si="135"/>
        <v>3.8490285635334597E-2</v>
      </c>
      <c r="V80" s="15">
        <f t="shared" ref="V80" si="155">SUM(D80:D81)</f>
        <v>2</v>
      </c>
      <c r="W80" s="10">
        <f t="shared" si="137"/>
        <v>-3.2573493906868785</v>
      </c>
      <c r="AB80" s="20"/>
      <c r="AC80" s="12"/>
      <c r="AD80" s="12"/>
      <c r="AE80" s="13"/>
    </row>
    <row r="81" spans="1:31">
      <c r="B81" t="s">
        <v>154</v>
      </c>
      <c r="C81" t="s">
        <v>14</v>
      </c>
      <c r="D81">
        <v>2</v>
      </c>
      <c r="E81" s="9" t="s">
        <v>154</v>
      </c>
      <c r="F81" s="9" t="s">
        <v>154</v>
      </c>
      <c r="G81" s="9"/>
      <c r="H81" s="9"/>
      <c r="I81" s="9"/>
      <c r="J81" s="9"/>
      <c r="K81" s="9" t="s">
        <v>154</v>
      </c>
      <c r="L81" s="9"/>
      <c r="M81" s="9"/>
      <c r="N81" s="9"/>
      <c r="O81" s="9"/>
      <c r="P81" s="9"/>
      <c r="Q81" s="9"/>
      <c r="R81">
        <f t="shared" si="132"/>
        <v>0</v>
      </c>
      <c r="S81" s="10">
        <f t="shared" si="133"/>
        <v>1</v>
      </c>
      <c r="T81" s="10">
        <f t="shared" ref="T81" si="156">T80</f>
        <v>1.0400310938727932</v>
      </c>
      <c r="U81" s="10">
        <f t="shared" si="135"/>
        <v>0.96150971436466548</v>
      </c>
      <c r="V81" s="15">
        <f t="shared" ref="V81" si="157">V80</f>
        <v>2</v>
      </c>
      <c r="W81" s="10">
        <f t="shared" si="137"/>
        <v>-3.9250610660955226E-2</v>
      </c>
      <c r="AB81" s="20"/>
      <c r="AC81" s="12"/>
      <c r="AD81" s="12"/>
      <c r="AE81" s="13"/>
    </row>
    <row r="82" spans="1:31">
      <c r="A82" t="s">
        <v>190</v>
      </c>
      <c r="B82" t="s">
        <v>44</v>
      </c>
      <c r="C82" t="s">
        <v>13</v>
      </c>
      <c r="D82">
        <v>0.05</v>
      </c>
      <c r="E82" s="9"/>
      <c r="F82" s="9"/>
      <c r="G82" s="9">
        <v>1</v>
      </c>
      <c r="H82" s="9">
        <v>1</v>
      </c>
      <c r="I82" s="9">
        <v>1</v>
      </c>
      <c r="J82" s="9">
        <v>1</v>
      </c>
      <c r="K82" s="9"/>
      <c r="L82" s="9" t="s">
        <v>154</v>
      </c>
      <c r="M82" s="9" t="s">
        <v>154</v>
      </c>
      <c r="N82" s="9" t="s">
        <v>154</v>
      </c>
      <c r="O82" s="9" t="s">
        <v>154</v>
      </c>
      <c r="P82" s="9">
        <v>1</v>
      </c>
      <c r="Q82" s="9" t="s">
        <v>154</v>
      </c>
      <c r="R82">
        <f t="shared" si="132"/>
        <v>11.688055802055109</v>
      </c>
      <c r="S82" s="10">
        <f t="shared" si="133"/>
        <v>8.3934761551817345E-6</v>
      </c>
      <c r="T82" s="10">
        <f t="shared" ref="T82" si="158">SUM(S82:S83)</f>
        <v>1.0000083934761552</v>
      </c>
      <c r="U82" s="10">
        <f t="shared" si="135"/>
        <v>8.3934057053310864E-6</v>
      </c>
      <c r="V82" s="15">
        <f t="shared" ref="V82" si="159">SUM(D82:D83)</f>
        <v>216</v>
      </c>
      <c r="W82" s="10">
        <f t="shared" si="137"/>
        <v>-11.68806419549604</v>
      </c>
      <c r="AB82" s="20"/>
      <c r="AC82" s="12"/>
      <c r="AD82" s="12"/>
      <c r="AE82" s="13"/>
    </row>
    <row r="83" spans="1:31">
      <c r="B83" t="s">
        <v>154</v>
      </c>
      <c r="C83" t="s">
        <v>14</v>
      </c>
      <c r="D83">
        <v>215.95</v>
      </c>
      <c r="E83" s="9" t="s">
        <v>154</v>
      </c>
      <c r="F83" s="9" t="s">
        <v>154</v>
      </c>
      <c r="G83" s="9"/>
      <c r="H83" s="9"/>
      <c r="I83" s="9"/>
      <c r="J83" s="9"/>
      <c r="K83" s="9" t="s">
        <v>154</v>
      </c>
      <c r="L83" s="9"/>
      <c r="M83" s="9"/>
      <c r="N83" s="9"/>
      <c r="O83" s="9"/>
      <c r="P83" s="9"/>
      <c r="Q83" s="9"/>
      <c r="R83">
        <f t="shared" si="132"/>
        <v>0</v>
      </c>
      <c r="S83" s="10">
        <f t="shared" si="133"/>
        <v>1</v>
      </c>
      <c r="T83" s="10">
        <f t="shared" ref="T83" si="160">T82</f>
        <v>1.0000083934761552</v>
      </c>
      <c r="U83" s="10">
        <f t="shared" si="135"/>
        <v>0.99999160659429465</v>
      </c>
      <c r="V83" s="15">
        <f t="shared" ref="V83" si="161">V82</f>
        <v>216</v>
      </c>
      <c r="W83" s="10">
        <f t="shared" si="137"/>
        <v>-8.3934409301804011E-6</v>
      </c>
      <c r="AB83" s="20"/>
      <c r="AC83" s="12"/>
      <c r="AD83" s="12"/>
      <c r="AE83" s="13"/>
    </row>
    <row r="84" spans="1:31">
      <c r="A84" t="s">
        <v>191</v>
      </c>
      <c r="B84" t="s">
        <v>45</v>
      </c>
      <c r="C84" t="s">
        <v>13</v>
      </c>
      <c r="D84">
        <v>0</v>
      </c>
      <c r="E84" s="9"/>
      <c r="F84" s="9"/>
      <c r="G84" s="9">
        <v>1</v>
      </c>
      <c r="H84" s="9">
        <v>1</v>
      </c>
      <c r="I84" s="9">
        <v>1</v>
      </c>
      <c r="J84" s="9">
        <v>1</v>
      </c>
      <c r="K84" s="9"/>
      <c r="L84" s="9" t="s">
        <v>154</v>
      </c>
      <c r="M84" s="9" t="s">
        <v>154</v>
      </c>
      <c r="N84" s="9" t="s">
        <v>154</v>
      </c>
      <c r="O84" s="9" t="s">
        <v>154</v>
      </c>
      <c r="P84" s="9">
        <v>1</v>
      </c>
      <c r="Q84" s="9">
        <v>1</v>
      </c>
      <c r="R84">
        <f t="shared" si="132"/>
        <v>13.399343630293837</v>
      </c>
      <c r="S84" s="10">
        <f t="shared" si="133"/>
        <v>1.5161389332884476E-6</v>
      </c>
      <c r="T84" s="10">
        <f t="shared" ref="T84" si="162">SUM(S84:S85)</f>
        <v>1.0000015161389333</v>
      </c>
      <c r="U84" s="10">
        <f t="shared" si="135"/>
        <v>1.5161366346146678E-6</v>
      </c>
      <c r="V84" s="15">
        <f t="shared" ref="V84" si="163">SUM(D84:D85)</f>
        <v>27</v>
      </c>
      <c r="W84" s="10">
        <f t="shared" si="137"/>
        <v>-13.399345146431621</v>
      </c>
      <c r="AB84" s="20"/>
      <c r="AC84" s="12"/>
      <c r="AD84" s="12"/>
      <c r="AE84" s="13"/>
    </row>
    <row r="85" spans="1:31">
      <c r="B85" t="s">
        <v>154</v>
      </c>
      <c r="C85" t="s">
        <v>14</v>
      </c>
      <c r="D85">
        <v>27</v>
      </c>
      <c r="E85" s="9" t="s">
        <v>154</v>
      </c>
      <c r="F85" s="9" t="s">
        <v>154</v>
      </c>
      <c r="G85" s="9"/>
      <c r="H85" s="9"/>
      <c r="I85" s="9"/>
      <c r="J85" s="9"/>
      <c r="K85" s="9" t="s">
        <v>154</v>
      </c>
      <c r="L85" s="9"/>
      <c r="M85" s="9"/>
      <c r="N85" s="9"/>
      <c r="O85" s="9"/>
      <c r="P85" s="9"/>
      <c r="Q85" s="9"/>
      <c r="R85">
        <f t="shared" si="132"/>
        <v>0</v>
      </c>
      <c r="S85" s="10">
        <f t="shared" si="133"/>
        <v>1</v>
      </c>
      <c r="T85" s="10">
        <f t="shared" ref="T85" si="164">T84</f>
        <v>1.0000015161389333</v>
      </c>
      <c r="U85" s="10">
        <f t="shared" si="135"/>
        <v>0.99999848386336543</v>
      </c>
      <c r="V85" s="15">
        <f t="shared" ref="V85" si="165">V84</f>
        <v>27</v>
      </c>
      <c r="W85" s="10">
        <f t="shared" si="137"/>
        <v>-1.5161377839080387E-6</v>
      </c>
      <c r="AB85" s="20"/>
      <c r="AC85" s="12"/>
      <c r="AD85" s="12"/>
      <c r="AE85" s="13"/>
    </row>
    <row r="86" spans="1:31">
      <c r="A86" t="s">
        <v>192</v>
      </c>
      <c r="B86" t="s">
        <v>46</v>
      </c>
      <c r="C86" t="s">
        <v>13</v>
      </c>
      <c r="D86">
        <v>0.02</v>
      </c>
      <c r="E86" s="9"/>
      <c r="F86" s="9"/>
      <c r="G86" s="9">
        <v>1</v>
      </c>
      <c r="H86" s="9">
        <v>1</v>
      </c>
      <c r="I86" s="9">
        <v>1</v>
      </c>
      <c r="J86" s="9" t="s">
        <v>154</v>
      </c>
      <c r="K86" s="9"/>
      <c r="L86" s="9" t="s">
        <v>154</v>
      </c>
      <c r="M86" s="9" t="s">
        <v>154</v>
      </c>
      <c r="N86" s="9" t="s">
        <v>154</v>
      </c>
      <c r="O86" s="9" t="s">
        <v>154</v>
      </c>
      <c r="P86" s="9">
        <v>1</v>
      </c>
      <c r="Q86" s="9">
        <v>1</v>
      </c>
      <c r="R86">
        <f t="shared" si="132"/>
        <v>9.3708637576733729</v>
      </c>
      <c r="S86" s="10">
        <f t="shared" si="133"/>
        <v>8.5169790578973404E-5</v>
      </c>
      <c r="T86" s="10">
        <f t="shared" ref="T86" si="166">SUM(S86:S87)</f>
        <v>2.5514974931942257E-3</v>
      </c>
      <c r="U86" s="10">
        <f t="shared" si="135"/>
        <v>3.3380315209461227E-2</v>
      </c>
      <c r="V86" s="15">
        <f t="shared" ref="V86" si="167">SUM(D86:D87)</f>
        <v>18</v>
      </c>
      <c r="W86" s="10">
        <f t="shared" si="137"/>
        <v>-3.3997889177294858</v>
      </c>
      <c r="AB86" s="20"/>
      <c r="AC86" s="12"/>
      <c r="AD86" s="12"/>
      <c r="AE86" s="13"/>
    </row>
    <row r="87" spans="1:31">
      <c r="B87" t="s">
        <v>154</v>
      </c>
      <c r="C87" t="s">
        <v>14</v>
      </c>
      <c r="D87">
        <v>17.98</v>
      </c>
      <c r="E87" s="9" t="s">
        <v>154</v>
      </c>
      <c r="F87" s="9">
        <v>1</v>
      </c>
      <c r="G87" s="9"/>
      <c r="H87" s="9"/>
      <c r="I87" s="9"/>
      <c r="J87" s="9"/>
      <c r="K87" s="9" t="s">
        <v>154</v>
      </c>
      <c r="L87" s="9"/>
      <c r="M87" s="9"/>
      <c r="N87" s="9"/>
      <c r="O87" s="9"/>
      <c r="P87" s="9"/>
      <c r="Q87" s="9"/>
      <c r="R87">
        <f t="shared" si="132"/>
        <v>6.0050249947415031</v>
      </c>
      <c r="S87" s="10">
        <f t="shared" si="133"/>
        <v>2.4663277026152524E-3</v>
      </c>
      <c r="T87" s="10">
        <f t="shared" ref="T87" si="168">T86</f>
        <v>2.5514974931942257E-3</v>
      </c>
      <c r="U87" s="10">
        <f t="shared" si="135"/>
        <v>0.96661968479053884</v>
      </c>
      <c r="V87" s="15">
        <f t="shared" ref="V87" si="169">V86</f>
        <v>18</v>
      </c>
      <c r="W87" s="10">
        <f t="shared" si="137"/>
        <v>-3.3950154797615838E-2</v>
      </c>
      <c r="AB87" s="20"/>
      <c r="AC87" s="12"/>
      <c r="AD87" s="12"/>
      <c r="AE87" s="13"/>
    </row>
    <row r="88" spans="1:31">
      <c r="A88" t="s">
        <v>193</v>
      </c>
      <c r="B88" t="s">
        <v>47</v>
      </c>
      <c r="C88" t="s">
        <v>13</v>
      </c>
      <c r="D88">
        <v>0</v>
      </c>
      <c r="E88" s="9"/>
      <c r="F88" s="9"/>
      <c r="G88" s="9">
        <v>1</v>
      </c>
      <c r="H88" s="9">
        <v>1</v>
      </c>
      <c r="I88" s="9">
        <v>1</v>
      </c>
      <c r="J88" s="9" t="s">
        <v>154</v>
      </c>
      <c r="K88" s="9"/>
      <c r="L88" s="9" t="s">
        <v>154</v>
      </c>
      <c r="M88" s="9" t="s">
        <v>154</v>
      </c>
      <c r="N88" s="9" t="s">
        <v>154</v>
      </c>
      <c r="O88" s="9" t="s">
        <v>154</v>
      </c>
      <c r="P88" s="9" t="s">
        <v>154</v>
      </c>
      <c r="Q88" s="9">
        <v>1</v>
      </c>
      <c r="R88">
        <f t="shared" si="132"/>
        <v>8.4834712138337949</v>
      </c>
      <c r="S88" s="10">
        <f t="shared" si="133"/>
        <v>2.0685940179914972E-4</v>
      </c>
      <c r="T88" s="10">
        <f t="shared" ref="T88" si="170">SUM(S88:S89)</f>
        <v>1.0002068594017992</v>
      </c>
      <c r="U88" s="10">
        <f t="shared" si="135"/>
        <v>2.0681661983688814E-4</v>
      </c>
      <c r="V88" s="15">
        <f t="shared" ref="V88" si="171">SUM(D88:D89)</f>
        <v>38</v>
      </c>
      <c r="W88" s="10">
        <f t="shared" si="137"/>
        <v>-8.4836780518431372</v>
      </c>
      <c r="AB88" s="20"/>
      <c r="AC88" s="12"/>
      <c r="AD88" s="12"/>
      <c r="AE88" s="13"/>
    </row>
    <row r="89" spans="1:31">
      <c r="B89" t="s">
        <v>154</v>
      </c>
      <c r="C89" t="s">
        <v>14</v>
      </c>
      <c r="D89">
        <v>38</v>
      </c>
      <c r="E89" s="9" t="s">
        <v>154</v>
      </c>
      <c r="F89" s="9" t="s">
        <v>154</v>
      </c>
      <c r="G89" s="9"/>
      <c r="H89" s="9"/>
      <c r="I89" s="9"/>
      <c r="J89" s="9"/>
      <c r="K89" s="9" t="s">
        <v>154</v>
      </c>
      <c r="L89" s="9"/>
      <c r="M89" s="9"/>
      <c r="N89" s="9"/>
      <c r="O89" s="9"/>
      <c r="P89" s="9"/>
      <c r="Q89" s="9"/>
      <c r="R89">
        <f t="shared" si="132"/>
        <v>0</v>
      </c>
      <c r="S89" s="10">
        <f t="shared" si="133"/>
        <v>1</v>
      </c>
      <c r="T89" s="10">
        <f t="shared" ref="T89" si="172">T88</f>
        <v>1.0002068594017992</v>
      </c>
      <c r="U89" s="10">
        <f t="shared" si="135"/>
        <v>0.9997931833801631</v>
      </c>
      <c r="V89" s="15">
        <f t="shared" ref="V89" si="173">V88</f>
        <v>38</v>
      </c>
      <c r="W89" s="10">
        <f t="shared" si="137"/>
        <v>-2.0683800934321074E-4</v>
      </c>
      <c r="AB89" s="20"/>
      <c r="AC89" s="12"/>
      <c r="AD89" s="12"/>
      <c r="AE89" s="13"/>
    </row>
    <row r="90" spans="1:31">
      <c r="A90" t="s">
        <v>194</v>
      </c>
      <c r="B90" t="s">
        <v>48</v>
      </c>
      <c r="C90" t="s">
        <v>13</v>
      </c>
      <c r="D90">
        <v>0.02</v>
      </c>
      <c r="E90" s="9"/>
      <c r="F90" s="9"/>
      <c r="G90" s="9">
        <v>1</v>
      </c>
      <c r="H90" s="9">
        <v>1</v>
      </c>
      <c r="I90" s="9">
        <v>1</v>
      </c>
      <c r="J90" s="9">
        <v>1</v>
      </c>
      <c r="K90" s="9"/>
      <c r="L90" s="9" t="s">
        <v>154</v>
      </c>
      <c r="M90" s="9" t="s">
        <v>154</v>
      </c>
      <c r="N90" s="9" t="s">
        <v>154</v>
      </c>
      <c r="O90" s="9" t="s">
        <v>154</v>
      </c>
      <c r="P90" s="9" t="s">
        <v>154</v>
      </c>
      <c r="Q90" s="9">
        <v>1</v>
      </c>
      <c r="R90">
        <f t="shared" si="132"/>
        <v>12.511951086454259</v>
      </c>
      <c r="S90" s="10">
        <f t="shared" si="133"/>
        <v>3.6823806968697321E-6</v>
      </c>
      <c r="T90" s="10">
        <f t="shared" ref="T90" si="174">SUM(S90:S91)</f>
        <v>1.0000036823806968</v>
      </c>
      <c r="U90" s="10">
        <f t="shared" si="135"/>
        <v>3.6823671369920682E-6</v>
      </c>
      <c r="V90" s="15">
        <f t="shared" ref="V90" si="175">SUM(D90:D91)</f>
        <v>91.999999999999986</v>
      </c>
      <c r="W90" s="10">
        <f t="shared" si="137"/>
        <v>-12.511954768828176</v>
      </c>
      <c r="AB90" s="20"/>
      <c r="AC90" s="12"/>
      <c r="AD90" s="12"/>
      <c r="AE90" s="13"/>
    </row>
    <row r="91" spans="1:31">
      <c r="B91" t="s">
        <v>154</v>
      </c>
      <c r="C91" t="s">
        <v>14</v>
      </c>
      <c r="D91">
        <v>91.97999999999999</v>
      </c>
      <c r="E91" s="9" t="s">
        <v>154</v>
      </c>
      <c r="F91" s="9" t="s">
        <v>154</v>
      </c>
      <c r="G91" s="9"/>
      <c r="H91" s="9"/>
      <c r="I91" s="9"/>
      <c r="J91" s="9"/>
      <c r="K91" s="9" t="s">
        <v>154</v>
      </c>
      <c r="L91" s="9"/>
      <c r="M91" s="9"/>
      <c r="N91" s="9"/>
      <c r="O91" s="9"/>
      <c r="P91" s="9"/>
      <c r="Q91" s="9"/>
      <c r="R91">
        <f t="shared" si="132"/>
        <v>0</v>
      </c>
      <c r="S91" s="10">
        <f t="shared" si="133"/>
        <v>1</v>
      </c>
      <c r="T91" s="10">
        <f t="shared" ref="T91" si="176">T90</f>
        <v>1.0000036823806968</v>
      </c>
      <c r="U91" s="10">
        <f t="shared" si="135"/>
        <v>0.99999631763286312</v>
      </c>
      <c r="V91" s="15">
        <f t="shared" ref="V91" si="177">V90</f>
        <v>91.999999999999986</v>
      </c>
      <c r="W91" s="10">
        <f t="shared" si="137"/>
        <v>-3.6823739168118132E-6</v>
      </c>
      <c r="AB91" s="20"/>
      <c r="AC91" s="12"/>
      <c r="AD91" s="12"/>
      <c r="AE91" s="13"/>
    </row>
    <row r="92" spans="1:31">
      <c r="A92" t="s">
        <v>195</v>
      </c>
      <c r="B92" t="s">
        <v>49</v>
      </c>
      <c r="C92" t="s">
        <v>13</v>
      </c>
      <c r="D92">
        <v>0.36000000000000004</v>
      </c>
      <c r="E92" s="9"/>
      <c r="F92" s="9"/>
      <c r="G92" s="9">
        <v>1</v>
      </c>
      <c r="H92" s="9">
        <v>1</v>
      </c>
      <c r="I92" s="9">
        <v>1</v>
      </c>
      <c r="J92" s="9" t="s">
        <v>154</v>
      </c>
      <c r="K92" s="9"/>
      <c r="L92" s="9" t="s">
        <v>154</v>
      </c>
      <c r="M92" s="9" t="s">
        <v>154</v>
      </c>
      <c r="N92" s="9" t="s">
        <v>154</v>
      </c>
      <c r="O92" s="9" t="s">
        <v>154</v>
      </c>
      <c r="P92" s="9" t="s">
        <v>154</v>
      </c>
      <c r="Q92" s="9">
        <v>1</v>
      </c>
      <c r="R92">
        <f t="shared" si="132"/>
        <v>8.4834712138337949</v>
      </c>
      <c r="S92" s="10">
        <f t="shared" si="133"/>
        <v>2.0685940179914972E-4</v>
      </c>
      <c r="T92" s="10">
        <f t="shared" ref="T92" si="178">SUM(S92:S93)</f>
        <v>2.6731871044144021E-3</v>
      </c>
      <c r="U92" s="10">
        <f t="shared" si="135"/>
        <v>7.7383061386743099E-2</v>
      </c>
      <c r="V92" s="15">
        <f t="shared" ref="V92" si="179">SUM(D92:D93)</f>
        <v>18</v>
      </c>
      <c r="W92" s="10">
        <f t="shared" si="137"/>
        <v>-2.5589873674690642</v>
      </c>
      <c r="AB92" s="20"/>
      <c r="AC92" s="12"/>
      <c r="AD92" s="12"/>
      <c r="AE92" s="13"/>
    </row>
    <row r="93" spans="1:31">
      <c r="B93" t="s">
        <v>154</v>
      </c>
      <c r="C93" t="s">
        <v>14</v>
      </c>
      <c r="D93">
        <v>17.64</v>
      </c>
      <c r="E93" s="9" t="s">
        <v>154</v>
      </c>
      <c r="F93" s="9">
        <v>1</v>
      </c>
      <c r="G93" s="9"/>
      <c r="H93" s="9"/>
      <c r="I93" s="9"/>
      <c r="J93" s="9"/>
      <c r="K93" s="9" t="s">
        <v>154</v>
      </c>
      <c r="L93" s="9"/>
      <c r="M93" s="9"/>
      <c r="N93" s="9"/>
      <c r="O93" s="9"/>
      <c r="P93" s="9"/>
      <c r="Q93" s="9"/>
      <c r="R93">
        <f t="shared" si="132"/>
        <v>6.0050249947415031</v>
      </c>
      <c r="S93" s="10">
        <f t="shared" si="133"/>
        <v>2.4663277026152524E-3</v>
      </c>
      <c r="T93" s="10">
        <f t="shared" ref="T93" si="180">T92</f>
        <v>2.6731871044144021E-3</v>
      </c>
      <c r="U93" s="10">
        <f t="shared" si="135"/>
        <v>0.92261693861325689</v>
      </c>
      <c r="V93" s="15">
        <f t="shared" ref="V93" si="181">V92</f>
        <v>18</v>
      </c>
      <c r="W93" s="10">
        <f t="shared" si="137"/>
        <v>-8.0541148376772329E-2</v>
      </c>
      <c r="AB93" s="20"/>
      <c r="AC93" s="12"/>
      <c r="AD93" s="12"/>
      <c r="AE93" s="13"/>
    </row>
    <row r="94" spans="1:31">
      <c r="A94" t="s">
        <v>196</v>
      </c>
      <c r="B94" t="s">
        <v>50</v>
      </c>
      <c r="C94" t="s">
        <v>13</v>
      </c>
      <c r="D94">
        <v>0</v>
      </c>
      <c r="E94" s="9"/>
      <c r="F94" s="9"/>
      <c r="G94" s="9">
        <v>1</v>
      </c>
      <c r="H94" s="9">
        <v>1</v>
      </c>
      <c r="I94" s="9">
        <v>1</v>
      </c>
      <c r="J94" s="9" t="s">
        <v>154</v>
      </c>
      <c r="K94" s="9"/>
      <c r="L94" s="9" t="s">
        <v>154</v>
      </c>
      <c r="M94" s="9" t="s">
        <v>154</v>
      </c>
      <c r="N94" s="9" t="s">
        <v>154</v>
      </c>
      <c r="O94" s="9" t="s">
        <v>154</v>
      </c>
      <c r="P94" s="9" t="s">
        <v>154</v>
      </c>
      <c r="Q94" s="9" t="s">
        <v>154</v>
      </c>
      <c r="R94">
        <f t="shared" si="132"/>
        <v>6.7721833855950671</v>
      </c>
      <c r="S94" s="10">
        <f t="shared" si="133"/>
        <v>1.1451915245724996E-3</v>
      </c>
      <c r="T94" s="10">
        <f t="shared" ref="T94" si="182">SUM(S94:S95)</f>
        <v>1.0011451915245726</v>
      </c>
      <c r="U94" s="10">
        <f t="shared" si="135"/>
        <v>1.1438815611036089E-3</v>
      </c>
      <c r="V94" s="15">
        <f t="shared" ref="V94" si="183">SUM(D94:D95)</f>
        <v>13</v>
      </c>
      <c r="W94" s="10">
        <f t="shared" si="137"/>
        <v>-6.773327921888022</v>
      </c>
      <c r="AB94" s="20"/>
      <c r="AC94" s="12"/>
      <c r="AD94" s="12"/>
      <c r="AE94" s="13"/>
    </row>
    <row r="95" spans="1:31">
      <c r="B95" t="s">
        <v>154</v>
      </c>
      <c r="C95" t="s">
        <v>14</v>
      </c>
      <c r="D95">
        <v>13</v>
      </c>
      <c r="E95" s="9" t="s">
        <v>154</v>
      </c>
      <c r="F95" s="9" t="s">
        <v>154</v>
      </c>
      <c r="G95" s="9"/>
      <c r="H95" s="9"/>
      <c r="I95" s="9"/>
      <c r="J95" s="9"/>
      <c r="K95" s="9" t="s">
        <v>154</v>
      </c>
      <c r="L95" s="9"/>
      <c r="M95" s="9"/>
      <c r="N95" s="9"/>
      <c r="O95" s="9"/>
      <c r="P95" s="9"/>
      <c r="Q95" s="9"/>
      <c r="R95">
        <f t="shared" si="132"/>
        <v>0</v>
      </c>
      <c r="S95" s="10">
        <f t="shared" si="133"/>
        <v>1</v>
      </c>
      <c r="T95" s="10">
        <f t="shared" ref="T95" si="184">T94</f>
        <v>1.0011451915245726</v>
      </c>
      <c r="U95" s="10">
        <f t="shared" si="135"/>
        <v>0.99885611843889632</v>
      </c>
      <c r="V95" s="15">
        <f t="shared" ref="V95" si="185">V94</f>
        <v>13</v>
      </c>
      <c r="W95" s="10">
        <f t="shared" si="137"/>
        <v>-1.1445362929546777E-3</v>
      </c>
      <c r="AB95" s="20"/>
      <c r="AC95" s="12"/>
      <c r="AD95" s="12"/>
      <c r="AE95" s="13"/>
    </row>
    <row r="96" spans="1:31">
      <c r="A96" t="s">
        <v>197</v>
      </c>
      <c r="B96" t="s">
        <v>51</v>
      </c>
      <c r="C96" t="s">
        <v>13</v>
      </c>
      <c r="D96">
        <v>0.03</v>
      </c>
      <c r="E96" s="9"/>
      <c r="F96" s="9"/>
      <c r="G96" s="9" t="s">
        <v>154</v>
      </c>
      <c r="H96" s="9" t="s">
        <v>154</v>
      </c>
      <c r="I96" s="9">
        <v>1</v>
      </c>
      <c r="J96" s="9" t="s">
        <v>154</v>
      </c>
      <c r="K96" s="9"/>
      <c r="L96" s="9" t="s">
        <v>154</v>
      </c>
      <c r="M96" s="9" t="s">
        <v>154</v>
      </c>
      <c r="N96" s="9" t="s">
        <v>154</v>
      </c>
      <c r="O96" s="9" t="s">
        <v>154</v>
      </c>
      <c r="P96" s="9" t="s">
        <v>154</v>
      </c>
      <c r="Q96" s="9">
        <v>1</v>
      </c>
      <c r="R96">
        <f t="shared" si="132"/>
        <v>4.0419940644250731</v>
      </c>
      <c r="S96" s="10">
        <f t="shared" si="133"/>
        <v>1.7562416885017355E-2</v>
      </c>
      <c r="T96" s="10">
        <f t="shared" ref="T96" si="186">SUM(S96:S97)</f>
        <v>1.0175624168850173</v>
      </c>
      <c r="U96" s="10">
        <f t="shared" si="135"/>
        <v>1.7259301831114973E-2</v>
      </c>
      <c r="V96" s="15">
        <f t="shared" ref="V96" si="187">SUM(D96:D97)</f>
        <v>19</v>
      </c>
      <c r="W96" s="10">
        <f t="shared" si="137"/>
        <v>-4.0594040442541965</v>
      </c>
      <c r="AB96" s="20"/>
      <c r="AC96" s="12"/>
      <c r="AD96" s="12"/>
      <c r="AE96" s="13"/>
    </row>
    <row r="97" spans="1:31">
      <c r="B97" t="s">
        <v>154</v>
      </c>
      <c r="C97" t="s">
        <v>14</v>
      </c>
      <c r="D97">
        <v>18.97</v>
      </c>
      <c r="E97" s="9" t="s">
        <v>154</v>
      </c>
      <c r="F97" s="9" t="s">
        <v>154</v>
      </c>
      <c r="G97" s="9"/>
      <c r="H97" s="9"/>
      <c r="I97" s="9"/>
      <c r="J97" s="9"/>
      <c r="K97" s="9" t="s">
        <v>154</v>
      </c>
      <c r="L97" s="9"/>
      <c r="M97" s="9"/>
      <c r="N97" s="9"/>
      <c r="O97" s="9"/>
      <c r="P97" s="9"/>
      <c r="Q97" s="9"/>
      <c r="R97">
        <f t="shared" si="132"/>
        <v>0</v>
      </c>
      <c r="S97" s="10">
        <f t="shared" si="133"/>
        <v>1</v>
      </c>
      <c r="T97" s="10">
        <f t="shared" ref="T97" si="188">T96</f>
        <v>1.0175624168850173</v>
      </c>
      <c r="U97" s="10">
        <f t="shared" si="135"/>
        <v>0.9827406981688851</v>
      </c>
      <c r="V97" s="15">
        <f t="shared" ref="V97" si="189">V96</f>
        <v>19</v>
      </c>
      <c r="W97" s="10">
        <f t="shared" si="137"/>
        <v>-1.7409979829123422E-2</v>
      </c>
      <c r="AB97" s="20"/>
      <c r="AC97" s="12"/>
      <c r="AD97" s="12"/>
      <c r="AE97" s="13"/>
    </row>
    <row r="98" spans="1:31">
      <c r="A98" t="s">
        <v>155</v>
      </c>
      <c r="B98" t="s">
        <v>52</v>
      </c>
      <c r="C98" t="s">
        <v>13</v>
      </c>
      <c r="D98">
        <v>1</v>
      </c>
      <c r="E98" s="9"/>
      <c r="F98" s="9"/>
      <c r="G98" s="9" t="s">
        <v>154</v>
      </c>
      <c r="H98" s="9" t="s">
        <v>154</v>
      </c>
      <c r="I98" s="9">
        <v>1</v>
      </c>
      <c r="J98" s="9" t="s">
        <v>154</v>
      </c>
      <c r="K98" s="9"/>
      <c r="L98" s="9" t="s">
        <v>154</v>
      </c>
      <c r="M98" s="9" t="s">
        <v>154</v>
      </c>
      <c r="N98" s="9">
        <v>1</v>
      </c>
      <c r="O98" s="9" t="s">
        <v>154</v>
      </c>
      <c r="P98" s="9" t="s">
        <v>154</v>
      </c>
      <c r="Q98" s="9" t="s">
        <v>154</v>
      </c>
      <c r="R98">
        <f t="shared" si="132"/>
        <v>4.7735821724366296</v>
      </c>
      <c r="S98" s="10">
        <f t="shared" si="133"/>
        <v>8.4500563209284844E-3</v>
      </c>
      <c r="T98" s="10">
        <f t="shared" ref="T98" si="190">SUM(S98:S99)</f>
        <v>5.5406210598752476E-2</v>
      </c>
      <c r="U98" s="10">
        <f t="shared" si="135"/>
        <v>0.15251099524064449</v>
      </c>
      <c r="V98" s="15">
        <f t="shared" ref="V98" si="191">SUM(D98:D99)</f>
        <v>5</v>
      </c>
      <c r="W98" s="10">
        <f t="shared" si="137"/>
        <v>-1.8805185855950941</v>
      </c>
      <c r="AB98" s="20"/>
      <c r="AC98" s="12"/>
      <c r="AD98" s="12"/>
      <c r="AE98" s="13"/>
    </row>
    <row r="99" spans="1:31">
      <c r="B99" t="s">
        <v>154</v>
      </c>
      <c r="C99" t="s">
        <v>14</v>
      </c>
      <c r="D99">
        <v>4</v>
      </c>
      <c r="E99" s="9" t="s">
        <v>154</v>
      </c>
      <c r="F99" s="9" t="s">
        <v>154</v>
      </c>
      <c r="G99" s="9"/>
      <c r="H99" s="9"/>
      <c r="I99" s="9"/>
      <c r="J99" s="9"/>
      <c r="K99" s="9">
        <v>1</v>
      </c>
      <c r="L99" s="9"/>
      <c r="M99" s="9"/>
      <c r="N99" s="9"/>
      <c r="O99" s="9"/>
      <c r="P99" s="9"/>
      <c r="Q99" s="9"/>
      <c r="R99">
        <f t="shared" si="132"/>
        <v>3.0585410003885007</v>
      </c>
      <c r="S99" s="10">
        <f t="shared" si="133"/>
        <v>4.6956154277823993E-2</v>
      </c>
      <c r="T99" s="10">
        <f t="shared" ref="T99" si="192">T98</f>
        <v>5.5406210598752476E-2</v>
      </c>
      <c r="U99" s="10">
        <f t="shared" si="135"/>
        <v>0.84748900475935551</v>
      </c>
      <c r="V99" s="15">
        <f t="shared" ref="V99" si="193">V98</f>
        <v>5</v>
      </c>
      <c r="W99" s="10">
        <f t="shared" si="137"/>
        <v>-0.1654774135469651</v>
      </c>
      <c r="AB99" s="20"/>
      <c r="AC99" s="12"/>
      <c r="AD99" s="12"/>
      <c r="AE99" s="13"/>
    </row>
    <row r="100" spans="1:31">
      <c r="A100" t="s">
        <v>198</v>
      </c>
      <c r="B100" t="s">
        <v>53</v>
      </c>
      <c r="C100" t="s">
        <v>13</v>
      </c>
      <c r="D100">
        <v>6</v>
      </c>
      <c r="E100" s="9"/>
      <c r="F100" s="9"/>
      <c r="G100" s="9" t="s">
        <v>154</v>
      </c>
      <c r="H100" s="9" t="s">
        <v>154</v>
      </c>
      <c r="I100" s="9">
        <v>1</v>
      </c>
      <c r="J100" s="9" t="s">
        <v>154</v>
      </c>
      <c r="K100" s="9"/>
      <c r="L100" s="9" t="s">
        <v>154</v>
      </c>
      <c r="M100" s="9" t="s">
        <v>154</v>
      </c>
      <c r="N100" s="9" t="s">
        <v>154</v>
      </c>
      <c r="O100" s="9" t="s">
        <v>154</v>
      </c>
      <c r="P100" s="9" t="s">
        <v>154</v>
      </c>
      <c r="Q100" s="9">
        <v>1</v>
      </c>
      <c r="R100">
        <f t="shared" si="132"/>
        <v>4.0419940644250731</v>
      </c>
      <c r="S100" s="10">
        <f t="shared" si="133"/>
        <v>1.7562416885017355E-2</v>
      </c>
      <c r="T100" s="10">
        <f t="shared" ref="T100" si="194">SUM(S100:S101)</f>
        <v>2.0028744587632607E-2</v>
      </c>
      <c r="U100" s="10">
        <f t="shared" si="135"/>
        <v>0.87686059444094344</v>
      </c>
      <c r="V100" s="15">
        <f t="shared" ref="V100" si="195">SUM(D100:D101)</f>
        <v>6</v>
      </c>
      <c r="W100" s="10">
        <f t="shared" si="137"/>
        <v>-0.13140725655293808</v>
      </c>
      <c r="AB100" s="20"/>
      <c r="AC100" s="12"/>
      <c r="AD100" s="12"/>
      <c r="AE100" s="13"/>
    </row>
    <row r="101" spans="1:31">
      <c r="B101" t="s">
        <v>154</v>
      </c>
      <c r="C101" t="s">
        <v>14</v>
      </c>
      <c r="D101">
        <v>0</v>
      </c>
      <c r="E101" s="9" t="s">
        <v>154</v>
      </c>
      <c r="F101" s="9">
        <v>1</v>
      </c>
      <c r="G101" s="9"/>
      <c r="H101" s="9"/>
      <c r="I101" s="9"/>
      <c r="J101" s="9"/>
      <c r="K101" s="9" t="s">
        <v>154</v>
      </c>
      <c r="L101" s="9"/>
      <c r="M101" s="9"/>
      <c r="N101" s="9"/>
      <c r="O101" s="9"/>
      <c r="P101" s="9"/>
      <c r="Q101" s="9"/>
      <c r="R101">
        <f t="shared" si="132"/>
        <v>6.0050249947415031</v>
      </c>
      <c r="S101" s="10">
        <f t="shared" si="133"/>
        <v>2.4663277026152524E-3</v>
      </c>
      <c r="T101" s="10">
        <f t="shared" ref="T101" si="196">T100</f>
        <v>2.0028744587632607E-2</v>
      </c>
      <c r="U101" s="10">
        <f t="shared" si="135"/>
        <v>0.12313940555905664</v>
      </c>
      <c r="V101" s="15">
        <f t="shared" ref="V101" si="197">V100</f>
        <v>6</v>
      </c>
      <c r="W101" s="10">
        <f t="shared" si="137"/>
        <v>-2.0944381868693682</v>
      </c>
      <c r="AB101" s="20"/>
      <c r="AC101" s="12"/>
      <c r="AD101" s="12"/>
      <c r="AE101" s="13"/>
    </row>
    <row r="102" spans="1:31">
      <c r="A102" t="s">
        <v>199</v>
      </c>
      <c r="B102" t="s">
        <v>54</v>
      </c>
      <c r="C102" t="s">
        <v>13</v>
      </c>
      <c r="D102">
        <v>0</v>
      </c>
      <c r="E102" s="9"/>
      <c r="F102" s="9"/>
      <c r="G102" s="9" t="s">
        <v>154</v>
      </c>
      <c r="H102" s="9">
        <v>1</v>
      </c>
      <c r="I102" s="9">
        <v>1</v>
      </c>
      <c r="J102" s="9">
        <v>1</v>
      </c>
      <c r="K102" s="9"/>
      <c r="L102" s="9">
        <v>1</v>
      </c>
      <c r="M102" s="9">
        <v>1</v>
      </c>
      <c r="N102" s="9" t="s">
        <v>154</v>
      </c>
      <c r="O102" s="9" t="s">
        <v>154</v>
      </c>
      <c r="P102" s="9" t="s">
        <v>154</v>
      </c>
      <c r="Q102" s="9" t="s">
        <v>154</v>
      </c>
      <c r="R102">
        <f t="shared" si="132"/>
        <v>7.7854253487221179</v>
      </c>
      <c r="S102" s="10">
        <f t="shared" si="133"/>
        <v>4.157504536538088E-4</v>
      </c>
      <c r="T102" s="10">
        <f t="shared" ref="T102" si="198">SUM(S102:S103)</f>
        <v>1.0004157504536537</v>
      </c>
      <c r="U102" s="10">
        <f t="shared" si="135"/>
        <v>4.1557767704604855E-4</v>
      </c>
      <c r="V102" s="15">
        <f t="shared" ref="V102" si="199">SUM(D102:D103)</f>
        <v>244</v>
      </c>
      <c r="W102" s="10">
        <f t="shared" si="137"/>
        <v>-7.7858410127754984</v>
      </c>
      <c r="AB102" s="20"/>
      <c r="AC102" s="12"/>
      <c r="AD102" s="12"/>
      <c r="AE102" s="13"/>
    </row>
    <row r="103" spans="1:31">
      <c r="B103" t="s">
        <v>154</v>
      </c>
      <c r="C103" t="s">
        <v>14</v>
      </c>
      <c r="D103">
        <v>244</v>
      </c>
      <c r="E103" s="9" t="s">
        <v>154</v>
      </c>
      <c r="F103" s="9" t="s">
        <v>154</v>
      </c>
      <c r="G103" s="9"/>
      <c r="H103" s="9"/>
      <c r="I103" s="9"/>
      <c r="J103" s="9"/>
      <c r="K103" s="9" t="s">
        <v>154</v>
      </c>
      <c r="L103" s="9"/>
      <c r="M103" s="9"/>
      <c r="N103" s="9"/>
      <c r="O103" s="9"/>
      <c r="P103" s="9"/>
      <c r="Q103" s="9"/>
      <c r="R103">
        <f t="shared" si="132"/>
        <v>0</v>
      </c>
      <c r="S103" s="10">
        <f t="shared" si="133"/>
        <v>1</v>
      </c>
      <c r="T103" s="10">
        <f t="shared" ref="T103" si="200">T102</f>
        <v>1.0004157504536537</v>
      </c>
      <c r="U103" s="10">
        <f t="shared" si="135"/>
        <v>0.99958442232295408</v>
      </c>
      <c r="V103" s="15">
        <f t="shared" ref="V103" si="201">V102</f>
        <v>244</v>
      </c>
      <c r="W103" s="10">
        <f t="shared" si="137"/>
        <v>-4.1566405338029562E-4</v>
      </c>
      <c r="AB103" s="20"/>
      <c r="AC103" s="12"/>
      <c r="AD103" s="12"/>
      <c r="AE103" s="13"/>
    </row>
    <row r="104" spans="1:31">
      <c r="A104" t="s">
        <v>200</v>
      </c>
      <c r="B104" t="s">
        <v>55</v>
      </c>
      <c r="C104" t="s">
        <v>13</v>
      </c>
      <c r="D104">
        <v>0</v>
      </c>
      <c r="E104" s="9"/>
      <c r="F104" s="9"/>
      <c r="G104" s="9">
        <v>1</v>
      </c>
      <c r="H104" s="9">
        <v>1</v>
      </c>
      <c r="I104" s="9">
        <v>1</v>
      </c>
      <c r="J104" s="9" t="s">
        <v>154</v>
      </c>
      <c r="K104" s="9"/>
      <c r="L104" s="9" t="s">
        <v>154</v>
      </c>
      <c r="M104" s="9" t="s">
        <v>154</v>
      </c>
      <c r="N104" s="9" t="s">
        <v>154</v>
      </c>
      <c r="O104" s="9">
        <v>1</v>
      </c>
      <c r="P104" s="9" t="s">
        <v>154</v>
      </c>
      <c r="Q104" s="9" t="s">
        <v>154</v>
      </c>
      <c r="R104">
        <f t="shared" si="132"/>
        <v>7.8589012594854495</v>
      </c>
      <c r="S104" s="10">
        <f t="shared" si="133"/>
        <v>3.8629807963275859E-4</v>
      </c>
      <c r="T104" s="10">
        <f t="shared" ref="T104" si="202">SUM(S104:S105)</f>
        <v>1.0003862980796328</v>
      </c>
      <c r="U104" s="10">
        <f t="shared" si="135"/>
        <v>3.8614891104996773E-4</v>
      </c>
      <c r="V104" s="15">
        <f t="shared" ref="V104" si="203">SUM(D104:D105)</f>
        <v>6</v>
      </c>
      <c r="W104" s="10">
        <f t="shared" si="137"/>
        <v>-7.8592874829711885</v>
      </c>
      <c r="AB104" s="20"/>
      <c r="AC104" s="12"/>
      <c r="AD104" s="12"/>
      <c r="AE104" s="13"/>
    </row>
    <row r="105" spans="1:31">
      <c r="B105" t="s">
        <v>154</v>
      </c>
      <c r="C105" t="s">
        <v>14</v>
      </c>
      <c r="D105">
        <v>6</v>
      </c>
      <c r="E105" s="9" t="s">
        <v>154</v>
      </c>
      <c r="F105" s="9" t="s">
        <v>154</v>
      </c>
      <c r="G105" s="9"/>
      <c r="H105" s="9"/>
      <c r="I105" s="9"/>
      <c r="J105" s="9"/>
      <c r="K105" s="9" t="s">
        <v>154</v>
      </c>
      <c r="L105" s="9"/>
      <c r="M105" s="9"/>
      <c r="N105" s="9"/>
      <c r="O105" s="9"/>
      <c r="P105" s="9"/>
      <c r="Q105" s="9"/>
      <c r="R105">
        <f t="shared" si="132"/>
        <v>0</v>
      </c>
      <c r="S105" s="10">
        <f t="shared" si="133"/>
        <v>1</v>
      </c>
      <c r="T105" s="10">
        <f t="shared" ref="T105" si="204">T104</f>
        <v>1.0003862980796328</v>
      </c>
      <c r="U105" s="10">
        <f t="shared" si="135"/>
        <v>0.99961385108895007</v>
      </c>
      <c r="V105" s="15">
        <f t="shared" ref="V105" si="205">V104</f>
        <v>6</v>
      </c>
      <c r="W105" s="10">
        <f t="shared" si="137"/>
        <v>-3.862234857392599E-4</v>
      </c>
      <c r="AB105" s="20"/>
      <c r="AC105" s="12"/>
      <c r="AD105" s="12"/>
      <c r="AE105" s="13"/>
    </row>
    <row r="106" spans="1:31">
      <c r="A106" t="s">
        <v>201</v>
      </c>
      <c r="B106" t="s">
        <v>56</v>
      </c>
      <c r="C106" t="s">
        <v>13</v>
      </c>
      <c r="D106">
        <v>0</v>
      </c>
      <c r="E106" s="9"/>
      <c r="F106" s="9"/>
      <c r="G106" s="9" t="s">
        <v>154</v>
      </c>
      <c r="H106" s="9">
        <v>1</v>
      </c>
      <c r="I106" s="9">
        <v>1</v>
      </c>
      <c r="J106" s="9">
        <v>1</v>
      </c>
      <c r="K106" s="9"/>
      <c r="L106" s="9" t="s">
        <v>154</v>
      </c>
      <c r="M106" s="9" t="s">
        <v>154</v>
      </c>
      <c r="N106" s="9">
        <v>1</v>
      </c>
      <c r="O106" s="9" t="s">
        <v>154</v>
      </c>
      <c r="P106" s="9" t="s">
        <v>154</v>
      </c>
      <c r="Q106" s="9" t="s">
        <v>154</v>
      </c>
      <c r="R106">
        <f t="shared" si="132"/>
        <v>10.228301284972403</v>
      </c>
      <c r="S106" s="10">
        <f t="shared" si="133"/>
        <v>3.6133097479349999E-5</v>
      </c>
      <c r="T106" s="10">
        <f t="shared" ref="T106" si="206">SUM(S106:S107)</f>
        <v>1.0000361330974794</v>
      </c>
      <c r="U106" s="10">
        <f t="shared" si="135"/>
        <v>3.6131791925790241E-5</v>
      </c>
      <c r="V106" s="15">
        <f t="shared" ref="V106" si="207">SUM(D106:D107)</f>
        <v>7</v>
      </c>
      <c r="W106" s="10">
        <f t="shared" si="137"/>
        <v>-10.228337417417098</v>
      </c>
      <c r="AB106" s="20"/>
      <c r="AC106" s="12"/>
      <c r="AD106" s="12"/>
      <c r="AE106" s="13"/>
    </row>
    <row r="107" spans="1:31">
      <c r="B107" t="s">
        <v>154</v>
      </c>
      <c r="C107" t="s">
        <v>14</v>
      </c>
      <c r="D107">
        <v>7</v>
      </c>
      <c r="E107" s="9" t="s">
        <v>154</v>
      </c>
      <c r="F107" s="9" t="s">
        <v>154</v>
      </c>
      <c r="G107" s="9"/>
      <c r="H107" s="9"/>
      <c r="I107" s="9"/>
      <c r="J107" s="9"/>
      <c r="K107" s="9" t="s">
        <v>154</v>
      </c>
      <c r="L107" s="9"/>
      <c r="M107" s="9"/>
      <c r="N107" s="9"/>
      <c r="O107" s="9"/>
      <c r="P107" s="9"/>
      <c r="Q107" s="9"/>
      <c r="R107">
        <f t="shared" si="132"/>
        <v>0</v>
      </c>
      <c r="S107" s="10">
        <f t="shared" si="133"/>
        <v>1</v>
      </c>
      <c r="T107" s="10">
        <f t="shared" ref="T107" si="208">T106</f>
        <v>1.0000361330974794</v>
      </c>
      <c r="U107" s="10">
        <f t="shared" si="135"/>
        <v>0.99996386820807415</v>
      </c>
      <c r="V107" s="15">
        <f t="shared" ref="V107" si="209">V106</f>
        <v>7</v>
      </c>
      <c r="W107" s="10">
        <f t="shared" si="137"/>
        <v>-3.6132444694770772E-5</v>
      </c>
      <c r="AB107" s="20"/>
      <c r="AC107" s="12"/>
      <c r="AD107" s="12"/>
      <c r="AE107" s="13"/>
    </row>
    <row r="108" spans="1:31">
      <c r="A108" t="s">
        <v>202</v>
      </c>
      <c r="B108" t="s">
        <v>57</v>
      </c>
      <c r="C108" t="s">
        <v>13</v>
      </c>
      <c r="D108">
        <v>0</v>
      </c>
      <c r="E108" s="9"/>
      <c r="F108" s="9"/>
      <c r="G108" s="9" t="s">
        <v>154</v>
      </c>
      <c r="H108" s="9">
        <v>1</v>
      </c>
      <c r="I108" s="9">
        <v>1</v>
      </c>
      <c r="J108" s="9">
        <v>1</v>
      </c>
      <c r="K108" s="9"/>
      <c r="L108" s="9">
        <v>1</v>
      </c>
      <c r="M108" s="9" t="s">
        <v>154</v>
      </c>
      <c r="N108" s="9" t="s">
        <v>154</v>
      </c>
      <c r="O108" s="9">
        <v>1</v>
      </c>
      <c r="P108" s="9" t="s">
        <v>154</v>
      </c>
      <c r="Q108" s="9" t="s">
        <v>154</v>
      </c>
      <c r="R108">
        <f t="shared" si="132"/>
        <v>8.8721432226125003</v>
      </c>
      <c r="S108" s="10">
        <f t="shared" si="133"/>
        <v>1.4024169617642596E-4</v>
      </c>
      <c r="T108" s="10">
        <f t="shared" ref="T108" si="210">SUM(S108:S109)</f>
        <v>1.0001402416961764</v>
      </c>
      <c r="U108" s="10">
        <f t="shared" si="135"/>
        <v>1.4022203120092903E-4</v>
      </c>
      <c r="V108" s="15">
        <f t="shared" ref="V108" si="211">SUM(D108:D109)</f>
        <v>53</v>
      </c>
      <c r="W108" s="10">
        <f t="shared" si="137"/>
        <v>-8.8722834544757294</v>
      </c>
      <c r="AB108" s="20"/>
      <c r="AC108" s="12"/>
      <c r="AD108" s="12"/>
      <c r="AE108" s="13"/>
    </row>
    <row r="109" spans="1:31">
      <c r="B109" t="s">
        <v>154</v>
      </c>
      <c r="C109" t="s">
        <v>14</v>
      </c>
      <c r="D109">
        <v>53</v>
      </c>
      <c r="E109" s="9" t="s">
        <v>154</v>
      </c>
      <c r="F109" s="9" t="s">
        <v>154</v>
      </c>
      <c r="G109" s="9"/>
      <c r="H109" s="9"/>
      <c r="I109" s="9"/>
      <c r="J109" s="9"/>
      <c r="K109" s="9" t="s">
        <v>154</v>
      </c>
      <c r="L109" s="9"/>
      <c r="M109" s="9"/>
      <c r="N109" s="9"/>
      <c r="O109" s="9"/>
      <c r="P109" s="9"/>
      <c r="Q109" s="9"/>
      <c r="R109">
        <f t="shared" si="132"/>
        <v>0</v>
      </c>
      <c r="S109" s="10">
        <f t="shared" si="133"/>
        <v>1</v>
      </c>
      <c r="T109" s="10">
        <f t="shared" ref="T109" si="212">T108</f>
        <v>1.0001402416961764</v>
      </c>
      <c r="U109" s="10">
        <f t="shared" si="135"/>
        <v>0.9998597779687991</v>
      </c>
      <c r="V109" s="15">
        <f t="shared" ref="V109" si="213">V108</f>
        <v>53</v>
      </c>
      <c r="W109" s="10">
        <f t="shared" si="137"/>
        <v>-1.4023186322903748E-4</v>
      </c>
      <c r="AB109" s="20"/>
      <c r="AC109" s="12"/>
      <c r="AD109" s="12"/>
      <c r="AE109" s="13"/>
    </row>
    <row r="110" spans="1:31">
      <c r="A110" t="s">
        <v>203</v>
      </c>
      <c r="B110" t="s">
        <v>58</v>
      </c>
      <c r="C110" t="s">
        <v>13</v>
      </c>
      <c r="D110">
        <v>0</v>
      </c>
      <c r="E110" s="9"/>
      <c r="F110" s="9"/>
      <c r="G110" s="9">
        <v>1</v>
      </c>
      <c r="H110" s="9">
        <v>1</v>
      </c>
      <c r="I110" s="9">
        <v>1</v>
      </c>
      <c r="J110" s="9">
        <v>1</v>
      </c>
      <c r="K110" s="9"/>
      <c r="L110" s="9" t="s">
        <v>154</v>
      </c>
      <c r="M110" s="9" t="s">
        <v>154</v>
      </c>
      <c r="N110" s="9" t="s">
        <v>154</v>
      </c>
      <c r="O110" s="9" t="s">
        <v>154</v>
      </c>
      <c r="P110" s="9" t="s">
        <v>154</v>
      </c>
      <c r="Q110" s="9" t="s">
        <v>154</v>
      </c>
      <c r="R110">
        <f t="shared" si="132"/>
        <v>10.800663258215531</v>
      </c>
      <c r="S110" s="10">
        <f t="shared" si="133"/>
        <v>2.0385977758937551E-5</v>
      </c>
      <c r="T110" s="10">
        <f t="shared" ref="T110" si="214">SUM(S110:S111)</f>
        <v>1.000020385977759</v>
      </c>
      <c r="U110" s="10">
        <f t="shared" si="135"/>
        <v>2.0385562179320357E-5</v>
      </c>
      <c r="V110" s="15">
        <f t="shared" ref="V110" si="215">SUM(D110:D111)</f>
        <v>387</v>
      </c>
      <c r="W110" s="10">
        <f t="shared" si="137"/>
        <v>-10.800683643985499</v>
      </c>
      <c r="AB110" s="20"/>
      <c r="AC110" s="12"/>
      <c r="AD110" s="12"/>
      <c r="AE110" s="13"/>
    </row>
    <row r="111" spans="1:31">
      <c r="B111" t="s">
        <v>154</v>
      </c>
      <c r="C111" t="s">
        <v>14</v>
      </c>
      <c r="D111">
        <v>387</v>
      </c>
      <c r="E111" s="9" t="s">
        <v>154</v>
      </c>
      <c r="F111" s="9" t="s">
        <v>154</v>
      </c>
      <c r="G111" s="9"/>
      <c r="H111" s="9"/>
      <c r="I111" s="9"/>
      <c r="J111" s="9"/>
      <c r="K111" s="9" t="s">
        <v>154</v>
      </c>
      <c r="L111" s="9"/>
      <c r="M111" s="9"/>
      <c r="N111" s="9"/>
      <c r="O111" s="9"/>
      <c r="P111" s="9"/>
      <c r="Q111" s="9"/>
      <c r="R111">
        <f t="shared" si="132"/>
        <v>0</v>
      </c>
      <c r="S111" s="10">
        <f t="shared" si="133"/>
        <v>1</v>
      </c>
      <c r="T111" s="10">
        <f t="shared" ref="T111" si="216">T110</f>
        <v>1.000020385977759</v>
      </c>
      <c r="U111" s="10">
        <f t="shared" si="135"/>
        <v>0.99997961443782057</v>
      </c>
      <c r="V111" s="15">
        <f t="shared" ref="V111" si="217">V110</f>
        <v>387</v>
      </c>
      <c r="W111" s="10">
        <f t="shared" si="137"/>
        <v>-2.0385769967822389E-5</v>
      </c>
      <c r="AB111" s="20"/>
      <c r="AC111" s="12"/>
      <c r="AD111" s="12"/>
      <c r="AE111" s="13"/>
    </row>
    <row r="112" spans="1:31">
      <c r="A112" t="s">
        <v>204</v>
      </c>
      <c r="B112" t="s">
        <v>59</v>
      </c>
      <c r="C112" t="s">
        <v>13</v>
      </c>
      <c r="D112">
        <v>0.65</v>
      </c>
      <c r="E112" s="9"/>
      <c r="F112" s="9"/>
      <c r="G112" s="9" t="s">
        <v>154</v>
      </c>
      <c r="H112" s="9">
        <v>1</v>
      </c>
      <c r="I112" s="9">
        <v>1</v>
      </c>
      <c r="J112" s="9">
        <v>1</v>
      </c>
      <c r="K112" s="9"/>
      <c r="L112" s="9" t="s">
        <v>154</v>
      </c>
      <c r="M112" s="9" t="s">
        <v>154</v>
      </c>
      <c r="N112" s="9" t="s">
        <v>154</v>
      </c>
      <c r="O112" s="9" t="s">
        <v>154</v>
      </c>
      <c r="P112" s="9" t="s">
        <v>154</v>
      </c>
      <c r="Q112" s="9" t="s">
        <v>154</v>
      </c>
      <c r="R112">
        <f t="shared" si="132"/>
        <v>7.7854253487221179</v>
      </c>
      <c r="S112" s="10">
        <f t="shared" si="133"/>
        <v>4.157504536538088E-4</v>
      </c>
      <c r="T112" s="10">
        <f t="shared" ref="T112" si="218">SUM(S112:S113)</f>
        <v>1.0004157504536537</v>
      </c>
      <c r="U112" s="10">
        <f t="shared" si="135"/>
        <v>4.1557767704604855E-4</v>
      </c>
      <c r="V112" s="15">
        <f t="shared" ref="V112" si="219">SUM(D112:D113)</f>
        <v>232</v>
      </c>
      <c r="W112" s="10">
        <f t="shared" si="137"/>
        <v>-7.7858410127754984</v>
      </c>
      <c r="AB112" s="20"/>
      <c r="AC112" s="12"/>
      <c r="AD112" s="12"/>
      <c r="AE112" s="13"/>
    </row>
    <row r="113" spans="1:31">
      <c r="B113" t="s">
        <v>154</v>
      </c>
      <c r="C113" t="s">
        <v>14</v>
      </c>
      <c r="D113">
        <v>231.35</v>
      </c>
      <c r="E113" s="9" t="s">
        <v>154</v>
      </c>
      <c r="F113" s="9" t="s">
        <v>154</v>
      </c>
      <c r="G113" s="9"/>
      <c r="H113" s="9"/>
      <c r="I113" s="9"/>
      <c r="J113" s="9"/>
      <c r="K113" s="9" t="s">
        <v>154</v>
      </c>
      <c r="L113" s="9"/>
      <c r="M113" s="9"/>
      <c r="N113" s="9"/>
      <c r="O113" s="9"/>
      <c r="P113" s="9"/>
      <c r="Q113" s="9"/>
      <c r="R113">
        <f t="shared" si="132"/>
        <v>0</v>
      </c>
      <c r="S113" s="10">
        <f t="shared" si="133"/>
        <v>1</v>
      </c>
      <c r="T113" s="10">
        <f t="shared" ref="T113" si="220">T112</f>
        <v>1.0004157504536537</v>
      </c>
      <c r="U113" s="10">
        <f t="shared" si="135"/>
        <v>0.99958442232295408</v>
      </c>
      <c r="V113" s="15">
        <f t="shared" ref="V113" si="221">V112</f>
        <v>232</v>
      </c>
      <c r="W113" s="10">
        <f t="shared" si="137"/>
        <v>-4.1566405338029562E-4</v>
      </c>
      <c r="AB113" s="20"/>
      <c r="AC113" s="12"/>
      <c r="AD113" s="12"/>
      <c r="AE113" s="13"/>
    </row>
    <row r="114" spans="1:31">
      <c r="A114" t="s">
        <v>156</v>
      </c>
      <c r="B114" t="s">
        <v>60</v>
      </c>
      <c r="C114" t="s">
        <v>13</v>
      </c>
      <c r="D114">
        <v>8.9699999999999989</v>
      </c>
      <c r="E114" s="9"/>
      <c r="F114" s="9"/>
      <c r="G114" s="9" t="s">
        <v>154</v>
      </c>
      <c r="H114" s="9" t="s">
        <v>154</v>
      </c>
      <c r="I114" s="9">
        <v>1</v>
      </c>
      <c r="J114" s="9" t="s">
        <v>154</v>
      </c>
      <c r="K114" s="9"/>
      <c r="L114" s="9" t="s">
        <v>154</v>
      </c>
      <c r="M114" s="9" t="s">
        <v>154</v>
      </c>
      <c r="N114" s="9" t="s">
        <v>154</v>
      </c>
      <c r="O114" s="9" t="s">
        <v>154</v>
      </c>
      <c r="P114" s="9" t="s">
        <v>154</v>
      </c>
      <c r="Q114" s="9" t="s">
        <v>154</v>
      </c>
      <c r="R114">
        <f t="shared" si="132"/>
        <v>2.3307062361863449</v>
      </c>
      <c r="S114" s="10">
        <f t="shared" si="133"/>
        <v>9.7227057570527672E-2</v>
      </c>
      <c r="T114" s="10">
        <f t="shared" ref="T114" si="222">SUM(S114:S115)</f>
        <v>0.14418321184835167</v>
      </c>
      <c r="U114" s="10">
        <f t="shared" si="135"/>
        <v>0.67432994676792668</v>
      </c>
      <c r="V114" s="15">
        <f t="shared" ref="V114" si="223">SUM(D114:D115)</f>
        <v>11.999999999999998</v>
      </c>
      <c r="W114" s="10">
        <f t="shared" si="137"/>
        <v>-0.3940357525891407</v>
      </c>
      <c r="AB114" s="20"/>
      <c r="AC114" s="12"/>
      <c r="AD114" s="12"/>
      <c r="AE114" s="13"/>
    </row>
    <row r="115" spans="1:31">
      <c r="B115" t="s">
        <v>154</v>
      </c>
      <c r="C115" t="s">
        <v>14</v>
      </c>
      <c r="D115">
        <v>3.03</v>
      </c>
      <c r="E115" s="9" t="s">
        <v>154</v>
      </c>
      <c r="F115" s="9" t="s">
        <v>154</v>
      </c>
      <c r="G115" s="9"/>
      <c r="H115" s="9"/>
      <c r="I115" s="9"/>
      <c r="J115" s="9"/>
      <c r="K115" s="9">
        <v>1</v>
      </c>
      <c r="L115" s="9"/>
      <c r="M115" s="9"/>
      <c r="N115" s="9"/>
      <c r="O115" s="9"/>
      <c r="P115" s="9"/>
      <c r="Q115" s="9"/>
      <c r="R115">
        <f t="shared" si="132"/>
        <v>3.0585410003885007</v>
      </c>
      <c r="S115" s="10">
        <f t="shared" si="133"/>
        <v>4.6956154277823993E-2</v>
      </c>
      <c r="T115" s="10">
        <f t="shared" ref="T115" si="224">T114</f>
        <v>0.14418321184835167</v>
      </c>
      <c r="U115" s="10">
        <f t="shared" si="135"/>
        <v>0.32567005323207332</v>
      </c>
      <c r="V115" s="15">
        <f t="shared" ref="V115" si="225">V114</f>
        <v>11.999999999999998</v>
      </c>
      <c r="W115" s="10">
        <f t="shared" si="137"/>
        <v>-1.1218705167912966</v>
      </c>
      <c r="AB115" s="20"/>
      <c r="AC115" s="12"/>
      <c r="AD115" s="12"/>
      <c r="AE115" s="13"/>
    </row>
    <row r="116" spans="1:31">
      <c r="A116" t="s">
        <v>205</v>
      </c>
      <c r="B116" t="s">
        <v>61</v>
      </c>
      <c r="C116" t="s">
        <v>13</v>
      </c>
      <c r="D116">
        <v>0</v>
      </c>
      <c r="E116" s="9"/>
      <c r="F116" s="9"/>
      <c r="G116" s="9" t="s">
        <v>154</v>
      </c>
      <c r="H116" s="9" t="s">
        <v>154</v>
      </c>
      <c r="I116" s="9">
        <v>1</v>
      </c>
      <c r="J116" s="9">
        <v>1</v>
      </c>
      <c r="K116" s="9"/>
      <c r="L116" s="9">
        <v>1</v>
      </c>
      <c r="M116" s="9" t="s">
        <v>154</v>
      </c>
      <c r="N116" s="9" t="s">
        <v>154</v>
      </c>
      <c r="O116" s="9">
        <v>1</v>
      </c>
      <c r="P116" s="9" t="s">
        <v>154</v>
      </c>
      <c r="Q116" s="9" t="s">
        <v>154</v>
      </c>
      <c r="R116">
        <f t="shared" si="132"/>
        <v>7.4459039826971907</v>
      </c>
      <c r="S116" s="10">
        <f t="shared" si="133"/>
        <v>5.8382809129114564E-4</v>
      </c>
      <c r="T116" s="10">
        <f t="shared" ref="T116" si="226">SUM(S116:S117)</f>
        <v>1.0005838280912911</v>
      </c>
      <c r="U116" s="10">
        <f t="shared" si="135"/>
        <v>5.8348743493571477E-4</v>
      </c>
      <c r="V116" s="15">
        <f t="shared" ref="V116" si="227">SUM(D116:D117)</f>
        <v>2</v>
      </c>
      <c r="W116" s="10">
        <f t="shared" si="137"/>
        <v>-7.4464876404271667</v>
      </c>
      <c r="AB116" s="20"/>
      <c r="AC116" s="12"/>
      <c r="AD116" s="12"/>
      <c r="AE116" s="13"/>
    </row>
    <row r="117" spans="1:31">
      <c r="B117" t="s">
        <v>154</v>
      </c>
      <c r="C117" t="s">
        <v>14</v>
      </c>
      <c r="D117">
        <v>2</v>
      </c>
      <c r="E117" s="9" t="s">
        <v>154</v>
      </c>
      <c r="F117" s="9" t="s">
        <v>154</v>
      </c>
      <c r="G117" s="9"/>
      <c r="H117" s="9"/>
      <c r="I117" s="9"/>
      <c r="J117" s="9"/>
      <c r="K117" s="9" t="s">
        <v>154</v>
      </c>
      <c r="L117" s="9"/>
      <c r="M117" s="9"/>
      <c r="N117" s="9"/>
      <c r="O117" s="9"/>
      <c r="P117" s="9"/>
      <c r="Q117" s="9"/>
      <c r="R117">
        <f t="shared" si="132"/>
        <v>0</v>
      </c>
      <c r="S117" s="10">
        <f t="shared" si="133"/>
        <v>1</v>
      </c>
      <c r="T117" s="10">
        <f t="shared" ref="T117" si="228">T116</f>
        <v>1.0005838280912911</v>
      </c>
      <c r="U117" s="10">
        <f t="shared" si="135"/>
        <v>0.99941651256506436</v>
      </c>
      <c r="V117" s="15">
        <f t="shared" ref="V117" si="229">V116</f>
        <v>2</v>
      </c>
      <c r="W117" s="10">
        <f t="shared" si="137"/>
        <v>-5.8365772997556666E-4</v>
      </c>
      <c r="AB117" s="20"/>
      <c r="AC117" s="12"/>
      <c r="AD117" s="12"/>
      <c r="AE117" s="13"/>
    </row>
    <row r="118" spans="1:31">
      <c r="A118" t="s">
        <v>206</v>
      </c>
      <c r="B118" t="s">
        <v>62</v>
      </c>
      <c r="C118" t="s">
        <v>13</v>
      </c>
      <c r="D118">
        <v>0</v>
      </c>
      <c r="E118" s="9"/>
      <c r="F118" s="9"/>
      <c r="G118" s="9" t="s">
        <v>154</v>
      </c>
      <c r="H118" s="9">
        <v>1</v>
      </c>
      <c r="I118" s="9">
        <v>1</v>
      </c>
      <c r="J118" s="9">
        <v>1</v>
      </c>
      <c r="K118" s="9"/>
      <c r="L118" s="9">
        <v>1</v>
      </c>
      <c r="M118" s="9">
        <v>1</v>
      </c>
      <c r="N118" s="9" t="s">
        <v>154</v>
      </c>
      <c r="O118" s="9">
        <v>1</v>
      </c>
      <c r="P118" s="9" t="s">
        <v>154</v>
      </c>
      <c r="Q118" s="9" t="s">
        <v>154</v>
      </c>
      <c r="R118">
        <f t="shared" si="132"/>
        <v>8.8721432226125003</v>
      </c>
      <c r="S118" s="10">
        <f t="shared" si="133"/>
        <v>1.4024169617642596E-4</v>
      </c>
      <c r="T118" s="10">
        <f t="shared" ref="T118" si="230">SUM(S118:S119)</f>
        <v>1.0001402416961764</v>
      </c>
      <c r="U118" s="10">
        <f t="shared" si="135"/>
        <v>1.4022203120092903E-4</v>
      </c>
      <c r="V118" s="15">
        <f t="shared" ref="V118" si="231">SUM(D118:D119)</f>
        <v>21</v>
      </c>
      <c r="W118" s="10">
        <f t="shared" si="137"/>
        <v>-8.8722834544757294</v>
      </c>
      <c r="AB118" s="20"/>
      <c r="AC118" s="12"/>
      <c r="AD118" s="12"/>
      <c r="AE118" s="13"/>
    </row>
    <row r="119" spans="1:31">
      <c r="B119" t="s">
        <v>154</v>
      </c>
      <c r="C119" t="s">
        <v>14</v>
      </c>
      <c r="D119">
        <v>21</v>
      </c>
      <c r="E119" s="9" t="s">
        <v>154</v>
      </c>
      <c r="F119" s="9" t="s">
        <v>154</v>
      </c>
      <c r="G119" s="9"/>
      <c r="H119" s="9"/>
      <c r="I119" s="9"/>
      <c r="J119" s="9"/>
      <c r="K119" s="9" t="s">
        <v>154</v>
      </c>
      <c r="L119" s="9"/>
      <c r="M119" s="9"/>
      <c r="N119" s="9"/>
      <c r="O119" s="9"/>
      <c r="P119" s="9"/>
      <c r="Q119" s="9"/>
      <c r="R119">
        <f t="shared" si="132"/>
        <v>0</v>
      </c>
      <c r="S119" s="10">
        <f t="shared" si="133"/>
        <v>1</v>
      </c>
      <c r="T119" s="10">
        <f t="shared" ref="T119" si="232">T118</f>
        <v>1.0001402416961764</v>
      </c>
      <c r="U119" s="10">
        <f t="shared" si="135"/>
        <v>0.9998597779687991</v>
      </c>
      <c r="V119" s="15">
        <f t="shared" ref="V119" si="233">V118</f>
        <v>21</v>
      </c>
      <c r="W119" s="10">
        <f t="shared" si="137"/>
        <v>-1.4023186322903748E-4</v>
      </c>
      <c r="AB119" s="20"/>
      <c r="AC119" s="12"/>
      <c r="AD119" s="12"/>
      <c r="AE119" s="13"/>
    </row>
    <row r="120" spans="1:31">
      <c r="A120" t="s">
        <v>207</v>
      </c>
      <c r="B120" t="s">
        <v>63</v>
      </c>
      <c r="C120" t="s">
        <v>13</v>
      </c>
      <c r="D120">
        <v>0</v>
      </c>
      <c r="E120" s="9"/>
      <c r="F120" s="9"/>
      <c r="G120" s="9" t="s">
        <v>154</v>
      </c>
      <c r="H120" s="9">
        <v>1</v>
      </c>
      <c r="I120" s="9">
        <v>1</v>
      </c>
      <c r="J120" s="9">
        <v>1</v>
      </c>
      <c r="K120" s="9"/>
      <c r="L120" s="9">
        <v>1</v>
      </c>
      <c r="M120" s="9">
        <v>1</v>
      </c>
      <c r="N120" s="9" t="s">
        <v>154</v>
      </c>
      <c r="O120" s="9" t="s">
        <v>154</v>
      </c>
      <c r="P120" s="9">
        <v>1</v>
      </c>
      <c r="Q120" s="9" t="s">
        <v>154</v>
      </c>
      <c r="R120">
        <f t="shared" si="132"/>
        <v>8.6728178925616959</v>
      </c>
      <c r="S120" s="10">
        <f t="shared" si="133"/>
        <v>1.7117606820302443E-4</v>
      </c>
      <c r="T120" s="10">
        <f t="shared" ref="T120" si="234">SUM(S120:S121)</f>
        <v>1.000171176068203</v>
      </c>
      <c r="U120" s="10">
        <f t="shared" si="135"/>
        <v>1.7114677197151271E-4</v>
      </c>
      <c r="V120" s="15">
        <f t="shared" ref="V120" si="235">SUM(D120:D121)</f>
        <v>56</v>
      </c>
      <c r="W120" s="10">
        <f t="shared" si="137"/>
        <v>-8.6729890539809471</v>
      </c>
      <c r="AB120" s="20"/>
      <c r="AC120" s="12"/>
      <c r="AD120" s="12"/>
      <c r="AE120" s="13"/>
    </row>
    <row r="121" spans="1:31">
      <c r="B121" t="s">
        <v>154</v>
      </c>
      <c r="C121" t="s">
        <v>14</v>
      </c>
      <c r="D121">
        <v>56</v>
      </c>
      <c r="E121" s="9" t="s">
        <v>154</v>
      </c>
      <c r="F121" s="9" t="s">
        <v>154</v>
      </c>
      <c r="G121" s="9"/>
      <c r="H121" s="9"/>
      <c r="I121" s="9"/>
      <c r="J121" s="9"/>
      <c r="K121" s="9" t="s">
        <v>154</v>
      </c>
      <c r="L121" s="9"/>
      <c r="M121" s="9"/>
      <c r="N121" s="9"/>
      <c r="O121" s="9"/>
      <c r="P121" s="9"/>
      <c r="Q121" s="9"/>
      <c r="R121">
        <f t="shared" si="132"/>
        <v>0</v>
      </c>
      <c r="S121" s="10">
        <f t="shared" si="133"/>
        <v>1</v>
      </c>
      <c r="T121" s="10">
        <f t="shared" ref="T121" si="236">T120</f>
        <v>1.000171176068203</v>
      </c>
      <c r="U121" s="10">
        <f t="shared" si="135"/>
        <v>0.9998288532280285</v>
      </c>
      <c r="V121" s="15">
        <f t="shared" ref="V121" si="237">V120</f>
        <v>56</v>
      </c>
      <c r="W121" s="10">
        <f t="shared" si="137"/>
        <v>-1.7116141925152274E-4</v>
      </c>
      <c r="AB121" s="20"/>
      <c r="AC121" s="12"/>
      <c r="AD121" s="12"/>
      <c r="AE121" s="13"/>
    </row>
    <row r="122" spans="1:31">
      <c r="A122" t="s">
        <v>208</v>
      </c>
      <c r="B122" t="s">
        <v>64</v>
      </c>
      <c r="C122" t="s">
        <v>13</v>
      </c>
      <c r="D122">
        <v>0</v>
      </c>
      <c r="E122" s="9"/>
      <c r="F122" s="9"/>
      <c r="G122" s="9">
        <v>1</v>
      </c>
      <c r="H122" s="9">
        <v>1</v>
      </c>
      <c r="I122" s="9">
        <v>1</v>
      </c>
      <c r="J122" s="9">
        <v>1</v>
      </c>
      <c r="K122" s="9"/>
      <c r="L122" s="9">
        <v>1</v>
      </c>
      <c r="M122" s="9" t="s">
        <v>154</v>
      </c>
      <c r="N122" s="9">
        <v>1</v>
      </c>
      <c r="O122" s="9" t="s">
        <v>154</v>
      </c>
      <c r="P122" s="9" t="s">
        <v>154</v>
      </c>
      <c r="Q122" s="9">
        <v>1</v>
      </c>
      <c r="R122">
        <f t="shared" si="132"/>
        <v>14.954827022704542</v>
      </c>
      <c r="S122" s="10">
        <f t="shared" si="133"/>
        <v>3.2003770412446809E-7</v>
      </c>
      <c r="T122" s="10">
        <f t="shared" ref="T122" si="238">SUM(S122:S123)</f>
        <v>1.0000003200377041</v>
      </c>
      <c r="U122" s="10">
        <f t="shared" si="135"/>
        <v>3.200376017003688E-7</v>
      </c>
      <c r="V122" s="15">
        <f t="shared" ref="V122" si="239">SUM(D122:D123)</f>
        <v>9</v>
      </c>
      <c r="W122" s="10">
        <f t="shared" si="137"/>
        <v>-14.954827342742195</v>
      </c>
      <c r="AB122" s="20"/>
      <c r="AC122" s="12"/>
      <c r="AD122" s="12"/>
      <c r="AE122" s="13"/>
    </row>
    <row r="123" spans="1:31">
      <c r="B123" t="s">
        <v>154</v>
      </c>
      <c r="C123" t="s">
        <v>14</v>
      </c>
      <c r="D123">
        <v>9</v>
      </c>
      <c r="E123" s="9" t="s">
        <v>154</v>
      </c>
      <c r="F123" s="9" t="s">
        <v>154</v>
      </c>
      <c r="G123" s="9"/>
      <c r="H123" s="9"/>
      <c r="I123" s="9"/>
      <c r="J123" s="9"/>
      <c r="K123" s="9" t="s">
        <v>154</v>
      </c>
      <c r="L123" s="9"/>
      <c r="M123" s="9"/>
      <c r="N123" s="9"/>
      <c r="O123" s="9"/>
      <c r="P123" s="9"/>
      <c r="Q123" s="9"/>
      <c r="R123">
        <f t="shared" si="132"/>
        <v>0</v>
      </c>
      <c r="S123" s="10">
        <f t="shared" si="133"/>
        <v>1</v>
      </c>
      <c r="T123" s="10">
        <f t="shared" ref="T123" si="240">T122</f>
        <v>1.0000003200377041</v>
      </c>
      <c r="U123" s="10">
        <f t="shared" si="135"/>
        <v>0.99999967996239836</v>
      </c>
      <c r="V123" s="15">
        <f t="shared" ref="V123" si="241">V122</f>
        <v>9</v>
      </c>
      <c r="W123" s="10">
        <f t="shared" si="137"/>
        <v>-3.2003765285416439E-7</v>
      </c>
      <c r="AB123" s="20"/>
      <c r="AC123" s="12"/>
      <c r="AD123" s="12"/>
      <c r="AE123" s="13"/>
    </row>
    <row r="124" spans="1:31">
      <c r="A124" t="s">
        <v>209</v>
      </c>
      <c r="B124" t="s">
        <v>65</v>
      </c>
      <c r="C124" t="s">
        <v>13</v>
      </c>
      <c r="D124">
        <v>0.03</v>
      </c>
      <c r="E124" s="9"/>
      <c r="F124" s="9"/>
      <c r="G124" s="9">
        <v>1</v>
      </c>
      <c r="H124" s="9">
        <v>1</v>
      </c>
      <c r="I124" s="9">
        <v>1</v>
      </c>
      <c r="J124" s="9" t="s">
        <v>154</v>
      </c>
      <c r="K124" s="9"/>
      <c r="L124" s="9" t="s">
        <v>154</v>
      </c>
      <c r="M124" s="9" t="s">
        <v>154</v>
      </c>
      <c r="N124" s="9" t="s">
        <v>154</v>
      </c>
      <c r="O124" s="9">
        <v>1</v>
      </c>
      <c r="P124" s="9" t="s">
        <v>154</v>
      </c>
      <c r="Q124" s="9">
        <v>1</v>
      </c>
      <c r="R124">
        <f t="shared" si="132"/>
        <v>9.5701890877241773</v>
      </c>
      <c r="S124" s="10">
        <f t="shared" si="133"/>
        <v>6.9778188149639811E-5</v>
      </c>
      <c r="T124" s="10">
        <f t="shared" ref="T124" si="242">SUM(S124:S125)</f>
        <v>2.5361058907648923E-3</v>
      </c>
      <c r="U124" s="10">
        <f t="shared" si="135"/>
        <v>2.7513909574412382E-2</v>
      </c>
      <c r="V124" s="15">
        <f t="shared" ref="V124" si="243">SUM(D124:D125)</f>
        <v>7</v>
      </c>
      <c r="W124" s="10">
        <f t="shared" si="137"/>
        <v>-3.5930635994787776</v>
      </c>
      <c r="AB124" s="20"/>
      <c r="AC124" s="12"/>
      <c r="AD124" s="12"/>
      <c r="AE124" s="13"/>
    </row>
    <row r="125" spans="1:31">
      <c r="B125" t="s">
        <v>154</v>
      </c>
      <c r="C125" t="s">
        <v>14</v>
      </c>
      <c r="D125">
        <v>6.97</v>
      </c>
      <c r="E125" s="9" t="s">
        <v>154</v>
      </c>
      <c r="F125" s="9">
        <v>1</v>
      </c>
      <c r="G125" s="9"/>
      <c r="H125" s="9"/>
      <c r="I125" s="9"/>
      <c r="J125" s="9"/>
      <c r="K125" s="9" t="s">
        <v>154</v>
      </c>
      <c r="L125" s="9"/>
      <c r="M125" s="9"/>
      <c r="N125" s="9"/>
      <c r="O125" s="9"/>
      <c r="P125" s="9"/>
      <c r="Q125" s="9"/>
      <c r="R125">
        <f t="shared" si="132"/>
        <v>6.0050249947415031</v>
      </c>
      <c r="S125" s="10">
        <f t="shared" si="133"/>
        <v>2.4663277026152524E-3</v>
      </c>
      <c r="T125" s="10">
        <f t="shared" ref="T125" si="244">T124</f>
        <v>2.5361058907648923E-3</v>
      </c>
      <c r="U125" s="10">
        <f t="shared" si="135"/>
        <v>0.97248609042558753</v>
      </c>
      <c r="V125" s="15">
        <f t="shared" ref="V125" si="245">V124</f>
        <v>7</v>
      </c>
      <c r="W125" s="10">
        <f t="shared" si="137"/>
        <v>-2.7899506496103375E-2</v>
      </c>
      <c r="AB125" s="20"/>
      <c r="AC125" s="12"/>
      <c r="AD125" s="12"/>
      <c r="AE125" s="13"/>
    </row>
    <row r="126" spans="1:31">
      <c r="A126" t="s">
        <v>210</v>
      </c>
      <c r="B126" t="s">
        <v>66</v>
      </c>
      <c r="C126" t="s">
        <v>13</v>
      </c>
      <c r="D126">
        <v>0</v>
      </c>
      <c r="E126" s="9"/>
      <c r="F126" s="9"/>
      <c r="G126" s="9">
        <v>1</v>
      </c>
      <c r="H126" s="9">
        <v>1</v>
      </c>
      <c r="I126" s="9">
        <v>1</v>
      </c>
      <c r="J126" s="9">
        <v>1</v>
      </c>
      <c r="K126" s="9"/>
      <c r="L126" s="9" t="s">
        <v>154</v>
      </c>
      <c r="M126" s="9" t="s">
        <v>154</v>
      </c>
      <c r="N126" s="9" t="s">
        <v>154</v>
      </c>
      <c r="O126" s="9" t="s">
        <v>154</v>
      </c>
      <c r="P126" s="9">
        <v>1</v>
      </c>
      <c r="Q126" s="9">
        <v>1</v>
      </c>
      <c r="R126">
        <f t="shared" si="132"/>
        <v>13.399343630293837</v>
      </c>
      <c r="S126" s="10">
        <f t="shared" si="133"/>
        <v>1.5161389332884476E-6</v>
      </c>
      <c r="T126" s="10">
        <f t="shared" ref="T126" si="246">SUM(S126:S127)</f>
        <v>2.4678438415485409E-3</v>
      </c>
      <c r="U126" s="10">
        <f t="shared" si="135"/>
        <v>6.1435772708255708E-4</v>
      </c>
      <c r="V126" s="15">
        <f t="shared" ref="V126" si="247">SUM(D126:D127)</f>
        <v>7</v>
      </c>
      <c r="W126" s="10">
        <f t="shared" si="137"/>
        <v>-7.3949331820744533</v>
      </c>
      <c r="AB126" s="20"/>
      <c r="AC126" s="12"/>
      <c r="AD126" s="12"/>
      <c r="AE126" s="13"/>
    </row>
    <row r="127" spans="1:31">
      <c r="B127" t="s">
        <v>154</v>
      </c>
      <c r="C127" t="s">
        <v>14</v>
      </c>
      <c r="D127">
        <v>7</v>
      </c>
      <c r="E127" s="9" t="s">
        <v>154</v>
      </c>
      <c r="F127" s="9">
        <v>1</v>
      </c>
      <c r="G127" s="9"/>
      <c r="H127" s="9"/>
      <c r="I127" s="9"/>
      <c r="J127" s="9"/>
      <c r="K127" s="9" t="s">
        <v>154</v>
      </c>
      <c r="L127" s="9"/>
      <c r="M127" s="9"/>
      <c r="N127" s="9"/>
      <c r="O127" s="9"/>
      <c r="P127" s="9"/>
      <c r="Q127" s="9"/>
      <c r="R127">
        <f t="shared" si="132"/>
        <v>6.0050249947415031</v>
      </c>
      <c r="S127" s="10">
        <f t="shared" si="133"/>
        <v>2.4663277026152524E-3</v>
      </c>
      <c r="T127" s="10">
        <f t="shared" ref="T127" si="248">T126</f>
        <v>2.4678438415485409E-3</v>
      </c>
      <c r="U127" s="10">
        <f t="shared" si="135"/>
        <v>0.99938564227291737</v>
      </c>
      <c r="V127" s="15">
        <f t="shared" ref="V127" si="249">V126</f>
        <v>7</v>
      </c>
      <c r="W127" s="10">
        <f t="shared" si="137"/>
        <v>-6.1454652212012599E-4</v>
      </c>
      <c r="AB127" s="20"/>
      <c r="AC127" s="12"/>
      <c r="AD127" s="12"/>
      <c r="AE127" s="13"/>
    </row>
    <row r="128" spans="1:31">
      <c r="A128" t="s">
        <v>211</v>
      </c>
      <c r="B128" t="s">
        <v>67</v>
      </c>
      <c r="C128" t="s">
        <v>13</v>
      </c>
      <c r="D128">
        <v>0</v>
      </c>
      <c r="E128" s="9"/>
      <c r="F128" s="9"/>
      <c r="G128" s="9" t="s">
        <v>154</v>
      </c>
      <c r="H128" s="9">
        <v>1</v>
      </c>
      <c r="I128" s="9">
        <v>1</v>
      </c>
      <c r="J128" s="9">
        <v>1</v>
      </c>
      <c r="K128" s="9"/>
      <c r="L128" s="9" t="s">
        <v>154</v>
      </c>
      <c r="M128" s="9" t="s">
        <v>154</v>
      </c>
      <c r="N128" s="9" t="s">
        <v>154</v>
      </c>
      <c r="O128" s="9">
        <v>1</v>
      </c>
      <c r="P128" s="9" t="s">
        <v>154</v>
      </c>
      <c r="Q128" s="9" t="s">
        <v>154</v>
      </c>
      <c r="R128">
        <f t="shared" si="132"/>
        <v>8.8721432226125003</v>
      </c>
      <c r="S128" s="10">
        <f t="shared" si="133"/>
        <v>1.4024169617642596E-4</v>
      </c>
      <c r="T128" s="10">
        <f t="shared" ref="T128" si="250">SUM(S128:S129)</f>
        <v>1.0001402416961764</v>
      </c>
      <c r="U128" s="10">
        <f t="shared" si="135"/>
        <v>1.4022203120092903E-4</v>
      </c>
      <c r="V128" s="15">
        <f t="shared" ref="V128" si="251">SUM(D128:D129)</f>
        <v>75</v>
      </c>
      <c r="W128" s="10">
        <f t="shared" si="137"/>
        <v>-8.8722834544757294</v>
      </c>
      <c r="AB128" s="20"/>
      <c r="AC128" s="12"/>
      <c r="AD128" s="12"/>
      <c r="AE128" s="13"/>
    </row>
    <row r="129" spans="1:31">
      <c r="B129" t="s">
        <v>154</v>
      </c>
      <c r="C129" t="s">
        <v>14</v>
      </c>
      <c r="D129">
        <v>75</v>
      </c>
      <c r="E129" s="9" t="s">
        <v>154</v>
      </c>
      <c r="F129" s="9" t="s">
        <v>154</v>
      </c>
      <c r="G129" s="9"/>
      <c r="H129" s="9"/>
      <c r="I129" s="9"/>
      <c r="J129" s="9"/>
      <c r="K129" s="9" t="s">
        <v>154</v>
      </c>
      <c r="L129" s="9"/>
      <c r="M129" s="9"/>
      <c r="N129" s="9"/>
      <c r="O129" s="9"/>
      <c r="P129" s="9"/>
      <c r="Q129" s="9"/>
      <c r="R129">
        <f t="shared" si="132"/>
        <v>0</v>
      </c>
      <c r="S129" s="10">
        <f t="shared" si="133"/>
        <v>1</v>
      </c>
      <c r="T129" s="10">
        <f t="shared" ref="T129" si="252">T128</f>
        <v>1.0001402416961764</v>
      </c>
      <c r="U129" s="10">
        <f t="shared" si="135"/>
        <v>0.9998597779687991</v>
      </c>
      <c r="V129" s="15">
        <f t="shared" ref="V129" si="253">V128</f>
        <v>75</v>
      </c>
      <c r="W129" s="10">
        <f t="shared" si="137"/>
        <v>-1.4023186322903748E-4</v>
      </c>
      <c r="AB129" s="20"/>
      <c r="AC129" s="12"/>
      <c r="AD129" s="12"/>
      <c r="AE129" s="13"/>
    </row>
    <row r="130" spans="1:31">
      <c r="A130" t="s">
        <v>212</v>
      </c>
      <c r="B130" t="s">
        <v>68</v>
      </c>
      <c r="C130" t="s">
        <v>13</v>
      </c>
      <c r="D130">
        <v>0</v>
      </c>
      <c r="E130" s="9"/>
      <c r="F130" s="9"/>
      <c r="G130" s="9" t="s">
        <v>154</v>
      </c>
      <c r="H130" s="9">
        <v>1</v>
      </c>
      <c r="I130" s="9">
        <v>1</v>
      </c>
      <c r="J130" s="9">
        <v>1</v>
      </c>
      <c r="K130" s="9"/>
      <c r="L130" s="9" t="s">
        <v>154</v>
      </c>
      <c r="M130" s="9" t="s">
        <v>154</v>
      </c>
      <c r="N130" s="9" t="s">
        <v>154</v>
      </c>
      <c r="O130" s="9" t="s">
        <v>154</v>
      </c>
      <c r="P130" s="9">
        <v>1</v>
      </c>
      <c r="Q130" s="9">
        <v>1</v>
      </c>
      <c r="R130">
        <f t="shared" si="132"/>
        <v>10.384105720800424</v>
      </c>
      <c r="S130" s="10">
        <f t="shared" si="133"/>
        <v>3.0920049887748177E-5</v>
      </c>
      <c r="T130" s="10">
        <f t="shared" ref="T130" si="254">SUM(S130:S131)</f>
        <v>1.0000309200498878</v>
      </c>
      <c r="U130" s="10">
        <f t="shared" si="135"/>
        <v>3.0919093867823297E-5</v>
      </c>
      <c r="V130" s="15">
        <f t="shared" ref="V130" si="255">SUM(D130:D131)</f>
        <v>1</v>
      </c>
      <c r="W130" s="10">
        <f t="shared" si="137"/>
        <v>-10.384136640372297</v>
      </c>
      <c r="AB130" s="20"/>
      <c r="AC130" s="12"/>
      <c r="AD130" s="12"/>
      <c r="AE130" s="13"/>
    </row>
    <row r="131" spans="1:31">
      <c r="B131" t="s">
        <v>154</v>
      </c>
      <c r="C131" t="s">
        <v>14</v>
      </c>
      <c r="D131">
        <v>1</v>
      </c>
      <c r="E131" s="9" t="s">
        <v>154</v>
      </c>
      <c r="F131" s="9" t="s">
        <v>154</v>
      </c>
      <c r="G131" s="9"/>
      <c r="H131" s="9"/>
      <c r="I131" s="9"/>
      <c r="J131" s="9"/>
      <c r="K131" s="9" t="s">
        <v>154</v>
      </c>
      <c r="L131" s="9"/>
      <c r="M131" s="9"/>
      <c r="N131" s="9"/>
      <c r="O131" s="9"/>
      <c r="P131" s="9"/>
      <c r="Q131" s="9"/>
      <c r="R131">
        <f t="shared" si="132"/>
        <v>0</v>
      </c>
      <c r="S131" s="10">
        <f t="shared" si="133"/>
        <v>1</v>
      </c>
      <c r="T131" s="10">
        <f t="shared" ref="T131" si="256">T130</f>
        <v>1.0000309200498878</v>
      </c>
      <c r="U131" s="10">
        <f t="shared" si="135"/>
        <v>0.99996908090613212</v>
      </c>
      <c r="V131" s="15">
        <f t="shared" ref="V131" si="257">V130</f>
        <v>1</v>
      </c>
      <c r="W131" s="10">
        <f t="shared" si="137"/>
        <v>-3.0919571872911879E-5</v>
      </c>
      <c r="AB131" s="20"/>
      <c r="AC131" s="12"/>
      <c r="AD131" s="12"/>
      <c r="AE131" s="13"/>
    </row>
    <row r="132" spans="1:31">
      <c r="A132" t="s">
        <v>213</v>
      </c>
      <c r="B132" t="s">
        <v>69</v>
      </c>
      <c r="C132" t="s">
        <v>13</v>
      </c>
      <c r="D132">
        <v>0</v>
      </c>
      <c r="E132" s="9"/>
      <c r="F132" s="9"/>
      <c r="G132" s="9" t="s">
        <v>154</v>
      </c>
      <c r="H132" s="9" t="s">
        <v>154</v>
      </c>
      <c r="I132" s="9">
        <v>1</v>
      </c>
      <c r="J132" s="9">
        <v>1</v>
      </c>
      <c r="K132" s="9"/>
      <c r="L132" s="9" t="s">
        <v>154</v>
      </c>
      <c r="M132" s="9" t="s">
        <v>154</v>
      </c>
      <c r="N132" s="9" t="s">
        <v>154</v>
      </c>
      <c r="O132" s="9" t="s">
        <v>154</v>
      </c>
      <c r="P132" s="9" t="s">
        <v>154</v>
      </c>
      <c r="Q132" s="9">
        <v>1</v>
      </c>
      <c r="R132">
        <f t="shared" si="132"/>
        <v>8.0704739370455361</v>
      </c>
      <c r="S132" s="10">
        <f t="shared" si="133"/>
        <v>3.1263507660415582E-4</v>
      </c>
      <c r="T132" s="10">
        <f t="shared" ref="T132" si="258">SUM(S132:S133)</f>
        <v>1.0003126350766041</v>
      </c>
      <c r="U132" s="10">
        <f t="shared" si="135"/>
        <v>3.1253736646065077E-4</v>
      </c>
      <c r="V132" s="15">
        <f t="shared" ref="V132" si="259">SUM(D132:D133)</f>
        <v>4</v>
      </c>
      <c r="W132" s="10">
        <f t="shared" si="137"/>
        <v>-8.0707865232619778</v>
      </c>
      <c r="AB132" s="20"/>
      <c r="AC132" s="12"/>
      <c r="AD132" s="12"/>
      <c r="AE132" s="13"/>
    </row>
    <row r="133" spans="1:31">
      <c r="B133" t="s">
        <v>154</v>
      </c>
      <c r="C133" t="s">
        <v>14</v>
      </c>
      <c r="D133">
        <v>4</v>
      </c>
      <c r="E133" s="9" t="s">
        <v>154</v>
      </c>
      <c r="F133" s="9" t="s">
        <v>154</v>
      </c>
      <c r="G133" s="9"/>
      <c r="H133" s="9"/>
      <c r="I133" s="9"/>
      <c r="J133" s="9"/>
      <c r="K133" s="9" t="s">
        <v>154</v>
      </c>
      <c r="L133" s="9"/>
      <c r="M133" s="9"/>
      <c r="N133" s="9"/>
      <c r="O133" s="9"/>
      <c r="P133" s="9"/>
      <c r="Q133" s="9"/>
      <c r="R133">
        <f t="shared" si="132"/>
        <v>0</v>
      </c>
      <c r="S133" s="10">
        <f t="shared" si="133"/>
        <v>1</v>
      </c>
      <c r="T133" s="10">
        <f t="shared" ref="T133" si="260">T132</f>
        <v>1.0003126350766041</v>
      </c>
      <c r="U133" s="10">
        <f t="shared" si="135"/>
        <v>0.99968746263353947</v>
      </c>
      <c r="V133" s="15">
        <f t="shared" ref="V133" si="261">V132</f>
        <v>4</v>
      </c>
      <c r="W133" s="10">
        <f t="shared" si="137"/>
        <v>-3.1258621644180871E-4</v>
      </c>
    </row>
    <row r="134" spans="1:31">
      <c r="A134" t="s">
        <v>214</v>
      </c>
      <c r="B134" t="s">
        <v>70</v>
      </c>
      <c r="C134" t="s">
        <v>13</v>
      </c>
      <c r="D134">
        <v>0</v>
      </c>
      <c r="E134" s="9"/>
      <c r="F134" s="9"/>
      <c r="G134" s="9" t="s">
        <v>154</v>
      </c>
      <c r="H134" s="9" t="s">
        <v>154</v>
      </c>
      <c r="I134" s="9">
        <v>1</v>
      </c>
      <c r="J134" s="9">
        <v>1</v>
      </c>
      <c r="K134" s="9"/>
      <c r="L134" s="9" t="s">
        <v>154</v>
      </c>
      <c r="M134" s="9" t="s">
        <v>154</v>
      </c>
      <c r="N134" s="9" t="s">
        <v>154</v>
      </c>
      <c r="O134" s="9">
        <v>1</v>
      </c>
      <c r="P134" s="9" t="s">
        <v>154</v>
      </c>
      <c r="Q134" s="9">
        <v>1</v>
      </c>
      <c r="R134">
        <f t="shared" si="132"/>
        <v>9.1571918109359185</v>
      </c>
      <c r="S134" s="10">
        <f t="shared" si="133"/>
        <v>1.0545863039207294E-4</v>
      </c>
      <c r="T134" s="10">
        <f t="shared" ref="T134" si="262">SUM(S134:S135)</f>
        <v>1.0001054586303921</v>
      </c>
      <c r="U134" s="10">
        <f t="shared" si="135"/>
        <v>1.0544751004208564E-4</v>
      </c>
      <c r="V134" s="15">
        <f t="shared" ref="V134" si="263">SUM(D134:D135)</f>
        <v>1</v>
      </c>
      <c r="W134" s="10">
        <f t="shared" si="137"/>
        <v>-9.1572972640059405</v>
      </c>
    </row>
    <row r="135" spans="1:31">
      <c r="B135" t="s">
        <v>154</v>
      </c>
      <c r="C135" t="s">
        <v>14</v>
      </c>
      <c r="D135">
        <v>1</v>
      </c>
      <c r="E135" s="9" t="s">
        <v>154</v>
      </c>
      <c r="F135" s="9" t="s">
        <v>154</v>
      </c>
      <c r="G135" s="9"/>
      <c r="H135" s="9"/>
      <c r="I135" s="9"/>
      <c r="J135" s="9"/>
      <c r="K135" s="9" t="s">
        <v>154</v>
      </c>
      <c r="L135" s="9"/>
      <c r="M135" s="9"/>
      <c r="N135" s="9"/>
      <c r="O135" s="9"/>
      <c r="P135" s="9"/>
      <c r="Q135" s="9"/>
      <c r="R135">
        <f t="shared" ref="R135:R198" si="264">SUMPRODUCT(E$5:Q$5,E135:Q135)</f>
        <v>0</v>
      </c>
      <c r="S135" s="10">
        <f t="shared" ref="S135:S198" si="265">EXP(-R135)</f>
        <v>1</v>
      </c>
      <c r="T135" s="10">
        <f t="shared" ref="T135" si="266">T134</f>
        <v>1.0001054586303921</v>
      </c>
      <c r="U135" s="10">
        <f t="shared" ref="U135:U198" si="267">S135/T135</f>
        <v>0.99989455248995784</v>
      </c>
      <c r="V135" s="15">
        <f t="shared" ref="V135" si="268">V134</f>
        <v>1</v>
      </c>
      <c r="W135" s="10">
        <f t="shared" ref="W135:W198" si="269">LN(U135)</f>
        <v>-1.0545307002170372E-4</v>
      </c>
    </row>
    <row r="136" spans="1:31">
      <c r="A136" t="s">
        <v>157</v>
      </c>
      <c r="B136" t="s">
        <v>71</v>
      </c>
      <c r="C136" t="s">
        <v>13</v>
      </c>
      <c r="D136">
        <v>0.03</v>
      </c>
      <c r="E136" s="9"/>
      <c r="F136" s="9"/>
      <c r="G136" s="9" t="s">
        <v>154</v>
      </c>
      <c r="H136" s="9" t="s">
        <v>154</v>
      </c>
      <c r="I136" s="9">
        <v>1</v>
      </c>
      <c r="J136" s="9" t="s">
        <v>154</v>
      </c>
      <c r="K136" s="9"/>
      <c r="L136" s="9" t="s">
        <v>154</v>
      </c>
      <c r="M136" s="9" t="s">
        <v>154</v>
      </c>
      <c r="N136" s="9" t="s">
        <v>154</v>
      </c>
      <c r="O136" s="9" t="s">
        <v>154</v>
      </c>
      <c r="P136" s="9">
        <v>1</v>
      </c>
      <c r="Q136" s="9" t="s">
        <v>154</v>
      </c>
      <c r="R136">
        <f t="shared" si="264"/>
        <v>3.2180987800259233</v>
      </c>
      <c r="S136" s="10">
        <f t="shared" si="265"/>
        <v>4.00310938727933E-2</v>
      </c>
      <c r="T136" s="10">
        <f t="shared" ref="T136" si="270">SUM(S136:S137)</f>
        <v>8.6987248150617286E-2</v>
      </c>
      <c r="U136" s="10">
        <f t="shared" si="267"/>
        <v>0.46019496792771258</v>
      </c>
      <c r="V136" s="15">
        <f t="shared" ref="V136" si="271">SUM(D136:D137)</f>
        <v>5</v>
      </c>
      <c r="W136" s="10">
        <f t="shared" si="269"/>
        <v>-0.77610503597409031</v>
      </c>
    </row>
    <row r="137" spans="1:31">
      <c r="B137" t="s">
        <v>154</v>
      </c>
      <c r="C137" t="s">
        <v>14</v>
      </c>
      <c r="D137">
        <v>4.97</v>
      </c>
      <c r="E137" s="9" t="s">
        <v>154</v>
      </c>
      <c r="F137" s="9" t="s">
        <v>154</v>
      </c>
      <c r="G137" s="9"/>
      <c r="H137" s="9"/>
      <c r="I137" s="9"/>
      <c r="J137" s="9"/>
      <c r="K137" s="9">
        <v>1</v>
      </c>
      <c r="L137" s="9"/>
      <c r="M137" s="9"/>
      <c r="N137" s="9"/>
      <c r="O137" s="9"/>
      <c r="P137" s="9"/>
      <c r="Q137" s="9"/>
      <c r="R137">
        <f t="shared" si="264"/>
        <v>3.0585410003885007</v>
      </c>
      <c r="S137" s="10">
        <f t="shared" si="265"/>
        <v>4.6956154277823993E-2</v>
      </c>
      <c r="T137" s="10">
        <f t="shared" ref="T137" si="272">T136</f>
        <v>8.6987248150617286E-2</v>
      </c>
      <c r="U137" s="10">
        <f t="shared" si="267"/>
        <v>0.53980503207228747</v>
      </c>
      <c r="V137" s="15">
        <f t="shared" ref="V137" si="273">V136</f>
        <v>5</v>
      </c>
      <c r="W137" s="10">
        <f t="shared" si="269"/>
        <v>-0.61654725633666763</v>
      </c>
    </row>
    <row r="138" spans="1:31">
      <c r="A138" t="s">
        <v>215</v>
      </c>
      <c r="B138" t="s">
        <v>132</v>
      </c>
      <c r="C138" t="s">
        <v>13</v>
      </c>
      <c r="D138">
        <v>0</v>
      </c>
      <c r="E138" s="9"/>
      <c r="F138" s="9"/>
      <c r="G138" s="9" t="s">
        <v>154</v>
      </c>
      <c r="H138" s="9" t="s">
        <v>154</v>
      </c>
      <c r="I138" s="9">
        <v>1</v>
      </c>
      <c r="J138" s="9">
        <v>1</v>
      </c>
      <c r="K138" s="9"/>
      <c r="L138" s="9">
        <v>1</v>
      </c>
      <c r="M138" s="9" t="s">
        <v>154</v>
      </c>
      <c r="N138" s="9" t="s">
        <v>154</v>
      </c>
      <c r="O138" s="9" t="s">
        <v>154</v>
      </c>
      <c r="P138" s="9" t="s">
        <v>154</v>
      </c>
      <c r="Q138" s="9" t="s">
        <v>154</v>
      </c>
      <c r="R138">
        <f t="shared" si="264"/>
        <v>6.3591861088068082</v>
      </c>
      <c r="S138" s="10">
        <f t="shared" si="265"/>
        <v>1.7307748011317369E-3</v>
      </c>
      <c r="T138" s="10">
        <f t="shared" ref="T138" si="274">SUM(S138:S139)</f>
        <v>1.0017307748011317</v>
      </c>
      <c r="U138" s="10">
        <f t="shared" si="267"/>
        <v>1.7277843954383238E-3</v>
      </c>
      <c r="V138" s="15">
        <f t="shared" ref="V138" si="275">SUM(D138:D139)</f>
        <v>12</v>
      </c>
      <c r="W138" s="10">
        <f t="shared" si="269"/>
        <v>-6.3609153875432192</v>
      </c>
    </row>
    <row r="139" spans="1:31">
      <c r="B139" t="s">
        <v>154</v>
      </c>
      <c r="C139" t="s">
        <v>14</v>
      </c>
      <c r="D139">
        <v>12</v>
      </c>
      <c r="E139" s="9" t="s">
        <v>154</v>
      </c>
      <c r="F139" s="9" t="s">
        <v>154</v>
      </c>
      <c r="G139" s="9"/>
      <c r="H139" s="9"/>
      <c r="I139" s="9"/>
      <c r="J139" s="9"/>
      <c r="K139" s="9" t="s">
        <v>154</v>
      </c>
      <c r="L139" s="9"/>
      <c r="M139" s="9"/>
      <c r="N139" s="9"/>
      <c r="O139" s="9"/>
      <c r="P139" s="9"/>
      <c r="Q139" s="9"/>
      <c r="R139">
        <f t="shared" si="264"/>
        <v>0</v>
      </c>
      <c r="S139" s="10">
        <f t="shared" si="265"/>
        <v>1</v>
      </c>
      <c r="T139" s="10">
        <f t="shared" ref="T139" si="276">T138</f>
        <v>1.0017307748011317</v>
      </c>
      <c r="U139" s="10">
        <f t="shared" si="267"/>
        <v>0.9982722156045617</v>
      </c>
      <c r="V139" s="15">
        <f t="shared" ref="V139" si="277">V138</f>
        <v>12</v>
      </c>
      <c r="W139" s="10">
        <f t="shared" si="269"/>
        <v>-1.7292787364109326E-3</v>
      </c>
    </row>
    <row r="140" spans="1:31">
      <c r="A140" t="s">
        <v>216</v>
      </c>
      <c r="B140" t="s">
        <v>72</v>
      </c>
      <c r="C140" t="s">
        <v>13</v>
      </c>
      <c r="D140">
        <v>0</v>
      </c>
      <c r="E140" s="9"/>
      <c r="F140" s="9"/>
      <c r="G140" s="9" t="s">
        <v>154</v>
      </c>
      <c r="H140" s="9">
        <v>1</v>
      </c>
      <c r="I140" s="9">
        <v>1</v>
      </c>
      <c r="J140" s="9">
        <v>1</v>
      </c>
      <c r="K140" s="9"/>
      <c r="L140" s="9">
        <v>1</v>
      </c>
      <c r="M140" s="9">
        <v>1</v>
      </c>
      <c r="N140" s="9" t="s">
        <v>154</v>
      </c>
      <c r="O140" s="9" t="s">
        <v>154</v>
      </c>
      <c r="P140" s="9">
        <v>1</v>
      </c>
      <c r="Q140" s="9">
        <v>1</v>
      </c>
      <c r="R140">
        <f t="shared" si="264"/>
        <v>10.384105720800424</v>
      </c>
      <c r="S140" s="10">
        <f t="shared" si="265"/>
        <v>3.0920049887748177E-5</v>
      </c>
      <c r="T140" s="10">
        <f t="shared" ref="T140" si="278">SUM(S140:S141)</f>
        <v>1.0000309200498878</v>
      </c>
      <c r="U140" s="10">
        <f t="shared" si="267"/>
        <v>3.0919093867823297E-5</v>
      </c>
      <c r="V140" s="15">
        <f t="shared" ref="V140" si="279">SUM(D140:D141)</f>
        <v>5</v>
      </c>
      <c r="W140" s="10">
        <f t="shared" si="269"/>
        <v>-10.384136640372297</v>
      </c>
    </row>
    <row r="141" spans="1:31">
      <c r="B141" t="s">
        <v>154</v>
      </c>
      <c r="C141" t="s">
        <v>14</v>
      </c>
      <c r="D141">
        <v>5</v>
      </c>
      <c r="E141" s="9" t="s">
        <v>154</v>
      </c>
      <c r="F141" s="9" t="s">
        <v>154</v>
      </c>
      <c r="G141" s="9"/>
      <c r="H141" s="9"/>
      <c r="I141" s="9"/>
      <c r="J141" s="9"/>
      <c r="K141" s="9" t="s">
        <v>154</v>
      </c>
      <c r="L141" s="9"/>
      <c r="M141" s="9"/>
      <c r="N141" s="9"/>
      <c r="O141" s="9"/>
      <c r="P141" s="9"/>
      <c r="Q141" s="9"/>
      <c r="R141">
        <f t="shared" si="264"/>
        <v>0</v>
      </c>
      <c r="S141" s="10">
        <f t="shared" si="265"/>
        <v>1</v>
      </c>
      <c r="T141" s="10">
        <f t="shared" ref="T141" si="280">T140</f>
        <v>1.0000309200498878</v>
      </c>
      <c r="U141" s="10">
        <f t="shared" si="267"/>
        <v>0.99996908090613212</v>
      </c>
      <c r="V141" s="15">
        <f t="shared" ref="V141" si="281">V140</f>
        <v>5</v>
      </c>
      <c r="W141" s="10">
        <f t="shared" si="269"/>
        <v>-3.0919571872911879E-5</v>
      </c>
    </row>
    <row r="142" spans="1:31">
      <c r="A142" t="s">
        <v>217</v>
      </c>
      <c r="B142" t="s">
        <v>73</v>
      </c>
      <c r="C142" t="s">
        <v>13</v>
      </c>
      <c r="D142">
        <v>0</v>
      </c>
      <c r="E142" s="9"/>
      <c r="F142" s="9"/>
      <c r="G142" s="9" t="s">
        <v>154</v>
      </c>
      <c r="H142" s="9">
        <v>1</v>
      </c>
      <c r="I142" s="9">
        <v>1</v>
      </c>
      <c r="J142" s="9">
        <v>1</v>
      </c>
      <c r="K142" s="9"/>
      <c r="L142" s="9">
        <v>1</v>
      </c>
      <c r="M142" s="9">
        <v>1</v>
      </c>
      <c r="N142" s="9" t="s">
        <v>154</v>
      </c>
      <c r="O142" s="9" t="s">
        <v>154</v>
      </c>
      <c r="P142" s="9" t="s">
        <v>154</v>
      </c>
      <c r="Q142" s="9">
        <v>1</v>
      </c>
      <c r="R142">
        <f t="shared" si="264"/>
        <v>9.4967131769608457</v>
      </c>
      <c r="S142" s="10">
        <f t="shared" si="265"/>
        <v>7.5098259369895819E-5</v>
      </c>
      <c r="T142" s="10">
        <f t="shared" ref="T142" si="282">SUM(S142:S143)</f>
        <v>1.0000750982593698</v>
      </c>
      <c r="U142" s="10">
        <f t="shared" si="267"/>
        <v>7.5092620044838937E-5</v>
      </c>
      <c r="V142" s="15">
        <f t="shared" ref="V142" si="283">SUM(D142:D143)</f>
        <v>26</v>
      </c>
      <c r="W142" s="10">
        <f t="shared" si="269"/>
        <v>-9.4967882724004831</v>
      </c>
    </row>
    <row r="143" spans="1:31">
      <c r="B143" t="s">
        <v>154</v>
      </c>
      <c r="C143" t="s">
        <v>14</v>
      </c>
      <c r="D143">
        <v>26</v>
      </c>
      <c r="E143" s="9" t="s">
        <v>154</v>
      </c>
      <c r="F143" s="9" t="s">
        <v>154</v>
      </c>
      <c r="G143" s="9"/>
      <c r="H143" s="9"/>
      <c r="I143" s="9"/>
      <c r="J143" s="9"/>
      <c r="K143" s="9" t="s">
        <v>154</v>
      </c>
      <c r="L143" s="9"/>
      <c r="M143" s="9"/>
      <c r="N143" s="9"/>
      <c r="O143" s="9"/>
      <c r="P143" s="9"/>
      <c r="Q143" s="9"/>
      <c r="R143">
        <f t="shared" si="264"/>
        <v>0</v>
      </c>
      <c r="S143" s="10">
        <f t="shared" si="265"/>
        <v>1</v>
      </c>
      <c r="T143" s="10">
        <f t="shared" ref="T143" si="284">T142</f>
        <v>1.0000750982593698</v>
      </c>
      <c r="U143" s="10">
        <f t="shared" si="267"/>
        <v>0.99992490737995521</v>
      </c>
      <c r="V143" s="15">
        <f t="shared" ref="V143" si="285">V142</f>
        <v>26</v>
      </c>
      <c r="W143" s="10">
        <f t="shared" si="269"/>
        <v>-7.5095439636739284E-5</v>
      </c>
    </row>
    <row r="144" spans="1:31">
      <c r="A144" t="s">
        <v>218</v>
      </c>
      <c r="B144" t="s">
        <v>74</v>
      </c>
      <c r="C144" t="s">
        <v>13</v>
      </c>
      <c r="D144">
        <v>0</v>
      </c>
      <c r="E144" s="9"/>
      <c r="F144" s="9"/>
      <c r="G144" s="9" t="s">
        <v>154</v>
      </c>
      <c r="H144" s="9" t="s">
        <v>154</v>
      </c>
      <c r="I144" s="9">
        <v>1</v>
      </c>
      <c r="J144" s="9" t="s">
        <v>154</v>
      </c>
      <c r="K144" s="9"/>
      <c r="L144" s="9">
        <v>1</v>
      </c>
      <c r="M144" s="9">
        <v>1</v>
      </c>
      <c r="N144" s="9" t="s">
        <v>154</v>
      </c>
      <c r="O144" s="9" t="s">
        <v>154</v>
      </c>
      <c r="P144" s="9" t="s">
        <v>154</v>
      </c>
      <c r="Q144" s="9" t="s">
        <v>154</v>
      </c>
      <c r="R144">
        <f t="shared" si="264"/>
        <v>2.3307062361863449</v>
      </c>
      <c r="S144" s="10">
        <f t="shared" si="265"/>
        <v>9.7227057570527672E-2</v>
      </c>
      <c r="T144" s="10">
        <f t="shared" ref="T144" si="286">SUM(S144:S145)</f>
        <v>1.0972270575705276</v>
      </c>
      <c r="U144" s="10">
        <f t="shared" si="267"/>
        <v>8.861161133394499E-2</v>
      </c>
      <c r="V144" s="15">
        <f t="shared" ref="V144" si="287">SUM(D144:D145)</f>
        <v>10</v>
      </c>
      <c r="W144" s="10">
        <f t="shared" si="269"/>
        <v>-2.4234923765273222</v>
      </c>
    </row>
    <row r="145" spans="1:23">
      <c r="B145" t="s">
        <v>154</v>
      </c>
      <c r="C145" t="s">
        <v>14</v>
      </c>
      <c r="D145">
        <v>10</v>
      </c>
      <c r="E145" s="9" t="s">
        <v>154</v>
      </c>
      <c r="F145" s="9" t="s">
        <v>154</v>
      </c>
      <c r="G145" s="9"/>
      <c r="H145" s="9"/>
      <c r="I145" s="9"/>
      <c r="J145" s="9"/>
      <c r="K145" s="9" t="s">
        <v>154</v>
      </c>
      <c r="L145" s="9"/>
      <c r="M145" s="9"/>
      <c r="N145" s="9"/>
      <c r="O145" s="9"/>
      <c r="P145" s="9"/>
      <c r="Q145" s="9"/>
      <c r="R145">
        <f t="shared" si="264"/>
        <v>0</v>
      </c>
      <c r="S145" s="10">
        <f t="shared" si="265"/>
        <v>1</v>
      </c>
      <c r="T145" s="10">
        <f t="shared" ref="T145" si="288">T144</f>
        <v>1.0972270575705276</v>
      </c>
      <c r="U145" s="10">
        <f t="shared" si="267"/>
        <v>0.91138838866605509</v>
      </c>
      <c r="V145" s="15">
        <f t="shared" ref="V145" si="289">V144</f>
        <v>10</v>
      </c>
      <c r="W145" s="10">
        <f t="shared" si="269"/>
        <v>-9.2786140340977166E-2</v>
      </c>
    </row>
    <row r="146" spans="1:23">
      <c r="A146" t="s">
        <v>219</v>
      </c>
      <c r="B146" t="s">
        <v>75</v>
      </c>
      <c r="C146" t="s">
        <v>13</v>
      </c>
      <c r="D146">
        <v>0</v>
      </c>
      <c r="E146" s="9"/>
      <c r="F146" s="9"/>
      <c r="G146" s="9">
        <v>1</v>
      </c>
      <c r="H146" s="9">
        <v>1</v>
      </c>
      <c r="I146" s="9">
        <v>1</v>
      </c>
      <c r="J146" s="9">
        <v>1</v>
      </c>
      <c r="K146" s="9"/>
      <c r="L146" s="9" t="s">
        <v>154</v>
      </c>
      <c r="M146" s="9" t="s">
        <v>154</v>
      </c>
      <c r="N146" s="9">
        <v>1</v>
      </c>
      <c r="O146" s="9" t="s">
        <v>154</v>
      </c>
      <c r="P146" s="9" t="s">
        <v>154</v>
      </c>
      <c r="Q146" s="9" t="s">
        <v>154</v>
      </c>
      <c r="R146">
        <f t="shared" si="264"/>
        <v>13.243539194465814</v>
      </c>
      <c r="S146" s="10">
        <f t="shared" si="265"/>
        <v>1.7717563867986042E-6</v>
      </c>
      <c r="T146" s="10">
        <f t="shared" ref="T146" si="290">SUM(S146:S147)</f>
        <v>1.0000017717563867</v>
      </c>
      <c r="U146" s="10">
        <f t="shared" si="267"/>
        <v>1.771753247683472E-6</v>
      </c>
      <c r="V146" s="15">
        <f t="shared" ref="V146" si="291">SUM(D146:D147)</f>
        <v>49</v>
      </c>
      <c r="W146" s="10">
        <f t="shared" si="269"/>
        <v>-13.243540966220632</v>
      </c>
    </row>
    <row r="147" spans="1:23">
      <c r="B147" t="s">
        <v>154</v>
      </c>
      <c r="C147" t="s">
        <v>14</v>
      </c>
      <c r="D147">
        <v>49</v>
      </c>
      <c r="E147" s="9" t="s">
        <v>154</v>
      </c>
      <c r="F147" s="9" t="s">
        <v>154</v>
      </c>
      <c r="G147" s="9"/>
      <c r="H147" s="9"/>
      <c r="I147" s="9"/>
      <c r="J147" s="9"/>
      <c r="K147" s="9" t="s">
        <v>154</v>
      </c>
      <c r="L147" s="9"/>
      <c r="M147" s="9"/>
      <c r="N147" s="9"/>
      <c r="O147" s="9"/>
      <c r="P147" s="9"/>
      <c r="Q147" s="9"/>
      <c r="R147">
        <f t="shared" si="264"/>
        <v>0</v>
      </c>
      <c r="S147" s="10">
        <f t="shared" si="265"/>
        <v>1</v>
      </c>
      <c r="T147" s="10">
        <f t="shared" ref="T147" si="292">T146</f>
        <v>1.0000017717563867</v>
      </c>
      <c r="U147" s="10">
        <f t="shared" si="267"/>
        <v>0.99999822824675244</v>
      </c>
      <c r="V147" s="15">
        <f t="shared" ref="V147" si="293">V146</f>
        <v>49</v>
      </c>
      <c r="W147" s="10">
        <f t="shared" si="269"/>
        <v>-1.7717548171158214E-6</v>
      </c>
    </row>
    <row r="148" spans="1:23">
      <c r="A148" t="s">
        <v>220</v>
      </c>
      <c r="B148" t="s">
        <v>133</v>
      </c>
      <c r="C148" t="s">
        <v>13</v>
      </c>
      <c r="D148">
        <v>0</v>
      </c>
      <c r="E148" s="9"/>
      <c r="F148" s="9"/>
      <c r="G148" s="9">
        <v>1</v>
      </c>
      <c r="H148" s="9">
        <v>1</v>
      </c>
      <c r="I148" s="9">
        <v>1</v>
      </c>
      <c r="J148" s="9" t="s">
        <v>154</v>
      </c>
      <c r="K148" s="9"/>
      <c r="L148" s="9" t="s">
        <v>154</v>
      </c>
      <c r="M148" s="9" t="s">
        <v>154</v>
      </c>
      <c r="N148" s="9">
        <v>1</v>
      </c>
      <c r="O148" s="9" t="s">
        <v>154</v>
      </c>
      <c r="P148" s="9" t="s">
        <v>154</v>
      </c>
      <c r="Q148" s="9" t="s">
        <v>154</v>
      </c>
      <c r="R148">
        <f t="shared" si="264"/>
        <v>9.2150593218453523</v>
      </c>
      <c r="S148" s="10">
        <f t="shared" si="265"/>
        <v>9.9529216688142705E-5</v>
      </c>
      <c r="T148" s="10">
        <f t="shared" ref="T148" si="294">SUM(S148:S149)</f>
        <v>1.0000995292166881</v>
      </c>
      <c r="U148" s="10">
        <f t="shared" si="267"/>
        <v>9.9519311609012919E-5</v>
      </c>
      <c r="V148" s="15">
        <f t="shared" ref="V148" si="295">SUM(D148:D149)</f>
        <v>7</v>
      </c>
      <c r="W148" s="10">
        <f t="shared" si="269"/>
        <v>-9.2151588461093361</v>
      </c>
    </row>
    <row r="149" spans="1:23">
      <c r="B149" t="s">
        <v>154</v>
      </c>
      <c r="C149" t="s">
        <v>14</v>
      </c>
      <c r="D149">
        <v>7</v>
      </c>
      <c r="E149" s="9" t="s">
        <v>154</v>
      </c>
      <c r="F149" s="9" t="s">
        <v>154</v>
      </c>
      <c r="G149" s="9"/>
      <c r="H149" s="9"/>
      <c r="I149" s="9"/>
      <c r="J149" s="9"/>
      <c r="K149" s="9" t="s">
        <v>154</v>
      </c>
      <c r="L149" s="9"/>
      <c r="M149" s="9"/>
      <c r="N149" s="9"/>
      <c r="O149" s="9"/>
      <c r="P149" s="9"/>
      <c r="Q149" s="9"/>
      <c r="R149">
        <f t="shared" si="264"/>
        <v>0</v>
      </c>
      <c r="S149" s="10">
        <f t="shared" si="265"/>
        <v>1</v>
      </c>
      <c r="T149" s="10">
        <f t="shared" ref="T149" si="296">T148</f>
        <v>1.0000995292166881</v>
      </c>
      <c r="U149" s="10">
        <f t="shared" si="267"/>
        <v>0.99990048068839099</v>
      </c>
      <c r="V149" s="15">
        <f t="shared" ref="V149" si="297">V148</f>
        <v>7</v>
      </c>
      <c r="W149" s="10">
        <f t="shared" si="269"/>
        <v>-9.9524263984274345E-5</v>
      </c>
    </row>
    <row r="150" spans="1:23">
      <c r="A150" t="s">
        <v>221</v>
      </c>
      <c r="B150" t="s">
        <v>76</v>
      </c>
      <c r="C150" t="s">
        <v>13</v>
      </c>
      <c r="D150">
        <v>0</v>
      </c>
      <c r="E150" s="9"/>
      <c r="F150" s="9"/>
      <c r="G150" s="9">
        <v>1</v>
      </c>
      <c r="H150" s="9">
        <v>1</v>
      </c>
      <c r="I150" s="9">
        <v>1</v>
      </c>
      <c r="J150" s="9" t="s">
        <v>154</v>
      </c>
      <c r="K150" s="9"/>
      <c r="L150" s="9" t="s">
        <v>154</v>
      </c>
      <c r="M150" s="9" t="s">
        <v>154</v>
      </c>
      <c r="N150" s="9" t="s">
        <v>154</v>
      </c>
      <c r="O150" s="9" t="s">
        <v>154</v>
      </c>
      <c r="P150" s="9">
        <v>1</v>
      </c>
      <c r="Q150" s="9">
        <v>1</v>
      </c>
      <c r="R150">
        <f t="shared" si="264"/>
        <v>9.3708637576733729</v>
      </c>
      <c r="S150" s="10">
        <f t="shared" si="265"/>
        <v>8.5169790578973404E-5</v>
      </c>
      <c r="T150" s="10">
        <f t="shared" ref="T150" si="298">SUM(S150:S151)</f>
        <v>1.000085169790579</v>
      </c>
      <c r="U150" s="10">
        <f t="shared" si="267"/>
        <v>8.5162537303506085E-5</v>
      </c>
      <c r="V150" s="15">
        <f t="shared" ref="V150" si="299">SUM(D150:D151)</f>
        <v>13</v>
      </c>
      <c r="W150" s="10">
        <f t="shared" si="269"/>
        <v>-9.3709489238372115</v>
      </c>
    </row>
    <row r="151" spans="1:23">
      <c r="B151" t="s">
        <v>154</v>
      </c>
      <c r="C151" t="s">
        <v>14</v>
      </c>
      <c r="D151">
        <v>13</v>
      </c>
      <c r="E151" s="9" t="s">
        <v>154</v>
      </c>
      <c r="F151" s="9" t="s">
        <v>154</v>
      </c>
      <c r="G151" s="9"/>
      <c r="H151" s="9"/>
      <c r="I151" s="9"/>
      <c r="J151" s="9"/>
      <c r="K151" s="9" t="s">
        <v>154</v>
      </c>
      <c r="L151" s="9"/>
      <c r="M151" s="9"/>
      <c r="N151" s="9"/>
      <c r="O151" s="9"/>
      <c r="P151" s="9"/>
      <c r="Q151" s="9"/>
      <c r="R151">
        <f t="shared" si="264"/>
        <v>0</v>
      </c>
      <c r="S151" s="10">
        <f t="shared" si="265"/>
        <v>1</v>
      </c>
      <c r="T151" s="10">
        <f t="shared" ref="T151" si="300">T150</f>
        <v>1.000085169790579</v>
      </c>
      <c r="U151" s="10">
        <f t="shared" si="267"/>
        <v>0.99991483746269638</v>
      </c>
      <c r="V151" s="15">
        <f t="shared" ref="V151" si="301">V150</f>
        <v>13</v>
      </c>
      <c r="W151" s="10">
        <f t="shared" si="269"/>
        <v>-8.5166163838396061E-5</v>
      </c>
    </row>
    <row r="152" spans="1:23">
      <c r="A152" t="s">
        <v>222</v>
      </c>
      <c r="B152" t="s">
        <v>77</v>
      </c>
      <c r="C152" t="s">
        <v>13</v>
      </c>
      <c r="D152">
        <v>0.09</v>
      </c>
      <c r="E152" s="9"/>
      <c r="F152" s="9"/>
      <c r="G152" s="9" t="s">
        <v>154</v>
      </c>
      <c r="H152" s="9" t="s">
        <v>154</v>
      </c>
      <c r="I152" s="9">
        <v>1</v>
      </c>
      <c r="J152" s="9">
        <v>1</v>
      </c>
      <c r="K152" s="9"/>
      <c r="L152" s="9" t="s">
        <v>154</v>
      </c>
      <c r="M152" s="9" t="s">
        <v>154</v>
      </c>
      <c r="N152" s="9" t="s">
        <v>154</v>
      </c>
      <c r="O152" s="9" t="s">
        <v>154</v>
      </c>
      <c r="P152" s="9">
        <v>1</v>
      </c>
      <c r="Q152" s="9" t="s">
        <v>154</v>
      </c>
      <c r="R152">
        <f t="shared" si="264"/>
        <v>7.2465786526463862</v>
      </c>
      <c r="S152" s="10">
        <f t="shared" si="265"/>
        <v>7.1260830336772395E-4</v>
      </c>
      <c r="T152" s="10">
        <f t="shared" ref="T152" si="302">SUM(S152:S153)</f>
        <v>1.0007126083033677</v>
      </c>
      <c r="U152" s="10">
        <f t="shared" si="267"/>
        <v>7.1210085438605324E-4</v>
      </c>
      <c r="V152" s="15">
        <f t="shared" ref="V152" si="303">SUM(D152:D153)</f>
        <v>27</v>
      </c>
      <c r="W152" s="10">
        <f t="shared" si="269"/>
        <v>-7.2472910071650158</v>
      </c>
    </row>
    <row r="153" spans="1:23">
      <c r="B153" t="s">
        <v>154</v>
      </c>
      <c r="C153" t="s">
        <v>14</v>
      </c>
      <c r="D153">
        <v>26.91</v>
      </c>
      <c r="E153" s="9" t="s">
        <v>154</v>
      </c>
      <c r="F153" s="9" t="s">
        <v>154</v>
      </c>
      <c r="G153" s="9"/>
      <c r="H153" s="9"/>
      <c r="I153" s="9"/>
      <c r="J153" s="9"/>
      <c r="K153" s="9" t="s">
        <v>154</v>
      </c>
      <c r="L153" s="9"/>
      <c r="M153" s="9"/>
      <c r="N153" s="9"/>
      <c r="O153" s="9"/>
      <c r="P153" s="9"/>
      <c r="Q153" s="9"/>
      <c r="R153">
        <f t="shared" si="264"/>
        <v>0</v>
      </c>
      <c r="S153" s="10">
        <f t="shared" si="265"/>
        <v>1</v>
      </c>
      <c r="T153" s="10">
        <f t="shared" ref="T153" si="304">T152</f>
        <v>1.0007126083033677</v>
      </c>
      <c r="U153" s="10">
        <f t="shared" si="267"/>
        <v>0.999287899145614</v>
      </c>
      <c r="V153" s="15">
        <f t="shared" ref="V153" si="305">V152</f>
        <v>27</v>
      </c>
      <c r="W153" s="10">
        <f t="shared" si="269"/>
        <v>-7.1235451862957354E-4</v>
      </c>
    </row>
    <row r="154" spans="1:23">
      <c r="A154" t="s">
        <v>223</v>
      </c>
      <c r="B154" t="s">
        <v>78</v>
      </c>
      <c r="C154" t="s">
        <v>13</v>
      </c>
      <c r="D154">
        <v>0.13</v>
      </c>
      <c r="E154" s="9"/>
      <c r="F154" s="9"/>
      <c r="G154" s="9" t="s">
        <v>154</v>
      </c>
      <c r="H154" s="9">
        <v>1</v>
      </c>
      <c r="I154" s="9">
        <v>1</v>
      </c>
      <c r="J154" s="9">
        <v>1</v>
      </c>
      <c r="K154" s="9"/>
      <c r="L154" s="9" t="s">
        <v>154</v>
      </c>
      <c r="M154" s="9" t="s">
        <v>154</v>
      </c>
      <c r="N154" s="9" t="s">
        <v>154</v>
      </c>
      <c r="O154" s="9" t="s">
        <v>154</v>
      </c>
      <c r="P154" s="9">
        <v>1</v>
      </c>
      <c r="Q154" s="9" t="s">
        <v>154</v>
      </c>
      <c r="R154">
        <f t="shared" si="264"/>
        <v>8.6728178925616959</v>
      </c>
      <c r="S154" s="10">
        <f t="shared" si="265"/>
        <v>1.7117606820302443E-4</v>
      </c>
      <c r="T154" s="10">
        <f t="shared" ref="T154" si="306">SUM(S154:S155)</f>
        <v>2.6375037708182766E-3</v>
      </c>
      <c r="U154" s="10">
        <f t="shared" si="267"/>
        <v>6.4900786151262116E-2</v>
      </c>
      <c r="V154" s="15">
        <f t="shared" ref="V154" si="307">SUM(D154:D155)</f>
        <v>2</v>
      </c>
      <c r="W154" s="10">
        <f t="shared" si="269"/>
        <v>-2.7348955420748551</v>
      </c>
    </row>
    <row r="155" spans="1:23">
      <c r="B155" t="s">
        <v>154</v>
      </c>
      <c r="C155" t="s">
        <v>14</v>
      </c>
      <c r="D155">
        <v>1.87</v>
      </c>
      <c r="E155" s="9" t="s">
        <v>154</v>
      </c>
      <c r="F155" s="9">
        <v>1</v>
      </c>
      <c r="G155" s="9"/>
      <c r="H155" s="9"/>
      <c r="I155" s="9"/>
      <c r="J155" s="9"/>
      <c r="K155" s="9" t="s">
        <v>154</v>
      </c>
      <c r="L155" s="9"/>
      <c r="M155" s="9"/>
      <c r="N155" s="9"/>
      <c r="O155" s="9"/>
      <c r="P155" s="9"/>
      <c r="Q155" s="9"/>
      <c r="R155">
        <f t="shared" si="264"/>
        <v>6.0050249947415031</v>
      </c>
      <c r="S155" s="10">
        <f t="shared" si="265"/>
        <v>2.4663277026152524E-3</v>
      </c>
      <c r="T155" s="10">
        <f t="shared" ref="T155" si="308">T154</f>
        <v>2.6375037708182766E-3</v>
      </c>
      <c r="U155" s="10">
        <f t="shared" si="267"/>
        <v>0.93509921384873795</v>
      </c>
      <c r="V155" s="15">
        <f t="shared" ref="V155" si="309">V154</f>
        <v>2</v>
      </c>
      <c r="W155" s="10">
        <f t="shared" si="269"/>
        <v>-6.7102644254662294E-2</v>
      </c>
    </row>
    <row r="156" spans="1:23">
      <c r="A156" t="s">
        <v>224</v>
      </c>
      <c r="B156" t="s">
        <v>79</v>
      </c>
      <c r="C156" t="s">
        <v>13</v>
      </c>
      <c r="D156">
        <v>0.02</v>
      </c>
      <c r="E156" s="9"/>
      <c r="F156" s="9"/>
      <c r="G156" s="9" t="s">
        <v>154</v>
      </c>
      <c r="H156" s="9">
        <v>1</v>
      </c>
      <c r="I156" s="9">
        <v>1</v>
      </c>
      <c r="J156" s="9">
        <v>1</v>
      </c>
      <c r="K156" s="9"/>
      <c r="L156" s="9">
        <v>1</v>
      </c>
      <c r="M156" s="9" t="s">
        <v>154</v>
      </c>
      <c r="N156" s="9" t="s">
        <v>154</v>
      </c>
      <c r="O156" s="9" t="s">
        <v>154</v>
      </c>
      <c r="P156" s="9">
        <v>1</v>
      </c>
      <c r="Q156" s="9" t="s">
        <v>154</v>
      </c>
      <c r="R156">
        <f t="shared" si="264"/>
        <v>8.6728178925616959</v>
      </c>
      <c r="S156" s="10">
        <f t="shared" si="265"/>
        <v>1.7117606820302443E-4</v>
      </c>
      <c r="T156" s="10">
        <f t="shared" ref="T156" si="310">SUM(S156:S157)</f>
        <v>1.000171176068203</v>
      </c>
      <c r="U156" s="10">
        <f t="shared" si="267"/>
        <v>1.7114677197151271E-4</v>
      </c>
      <c r="V156" s="15">
        <f t="shared" ref="V156" si="311">SUM(D156:D157)</f>
        <v>184.00000000000003</v>
      </c>
      <c r="W156" s="10">
        <f t="shared" si="269"/>
        <v>-8.6729890539809471</v>
      </c>
    </row>
    <row r="157" spans="1:23">
      <c r="B157" t="s">
        <v>154</v>
      </c>
      <c r="C157" t="s">
        <v>14</v>
      </c>
      <c r="D157">
        <v>183.98000000000002</v>
      </c>
      <c r="E157" s="9" t="s">
        <v>154</v>
      </c>
      <c r="F157" s="9" t="s">
        <v>154</v>
      </c>
      <c r="G157" s="9"/>
      <c r="H157" s="9"/>
      <c r="I157" s="9"/>
      <c r="J157" s="9"/>
      <c r="K157" s="9" t="s">
        <v>154</v>
      </c>
      <c r="L157" s="9"/>
      <c r="M157" s="9"/>
      <c r="N157" s="9"/>
      <c r="O157" s="9"/>
      <c r="P157" s="9"/>
      <c r="Q157" s="9"/>
      <c r="R157">
        <f t="shared" si="264"/>
        <v>0</v>
      </c>
      <c r="S157" s="10">
        <f t="shared" si="265"/>
        <v>1</v>
      </c>
      <c r="T157" s="10">
        <f t="shared" ref="T157" si="312">T156</f>
        <v>1.000171176068203</v>
      </c>
      <c r="U157" s="10">
        <f t="shared" si="267"/>
        <v>0.9998288532280285</v>
      </c>
      <c r="V157" s="15">
        <f t="shared" ref="V157" si="313">V156</f>
        <v>184.00000000000003</v>
      </c>
      <c r="W157" s="10">
        <f t="shared" si="269"/>
        <v>-1.7116141925152274E-4</v>
      </c>
    </row>
    <row r="158" spans="1:23">
      <c r="A158" t="s">
        <v>225</v>
      </c>
      <c r="B158" t="s">
        <v>80</v>
      </c>
      <c r="C158" t="s">
        <v>13</v>
      </c>
      <c r="D158">
        <v>5.24</v>
      </c>
      <c r="E158" s="9"/>
      <c r="F158" s="9"/>
      <c r="G158" s="9" t="s">
        <v>154</v>
      </c>
      <c r="H158" s="9" t="s">
        <v>154</v>
      </c>
      <c r="I158" s="9">
        <v>1</v>
      </c>
      <c r="J158" s="9">
        <v>1</v>
      </c>
      <c r="K158" s="9"/>
      <c r="L158" s="9" t="s">
        <v>154</v>
      </c>
      <c r="M158" s="9" t="s">
        <v>154</v>
      </c>
      <c r="N158" s="9" t="s">
        <v>154</v>
      </c>
      <c r="O158" s="9" t="s">
        <v>154</v>
      </c>
      <c r="P158" s="9" t="s">
        <v>154</v>
      </c>
      <c r="Q158" s="9" t="s">
        <v>154</v>
      </c>
      <c r="R158">
        <f t="shared" si="264"/>
        <v>6.3591861088068082</v>
      </c>
      <c r="S158" s="10">
        <f t="shared" si="265"/>
        <v>1.7307748011317369E-3</v>
      </c>
      <c r="T158" s="10">
        <f t="shared" ref="T158" si="314">SUM(S158:S159)</f>
        <v>4.1971025037469897E-3</v>
      </c>
      <c r="U158" s="10">
        <f t="shared" si="267"/>
        <v>0.41237372677616924</v>
      </c>
      <c r="V158" s="15">
        <f t="shared" ref="V158" si="315">SUM(D158:D159)</f>
        <v>19</v>
      </c>
      <c r="W158" s="10">
        <f t="shared" si="269"/>
        <v>-0.885825236977002</v>
      </c>
    </row>
    <row r="159" spans="1:23">
      <c r="B159" t="s">
        <v>154</v>
      </c>
      <c r="C159" t="s">
        <v>14</v>
      </c>
      <c r="D159">
        <v>13.76</v>
      </c>
      <c r="E159" s="9" t="s">
        <v>154</v>
      </c>
      <c r="F159" s="9">
        <v>1</v>
      </c>
      <c r="G159" s="9"/>
      <c r="H159" s="9"/>
      <c r="I159" s="9"/>
      <c r="J159" s="9"/>
      <c r="K159" s="9" t="s">
        <v>154</v>
      </c>
      <c r="L159" s="9"/>
      <c r="M159" s="9"/>
      <c r="N159" s="9"/>
      <c r="O159" s="9"/>
      <c r="P159" s="9"/>
      <c r="Q159" s="9"/>
      <c r="R159">
        <f t="shared" si="264"/>
        <v>6.0050249947415031</v>
      </c>
      <c r="S159" s="10">
        <f t="shared" si="265"/>
        <v>2.4663277026152524E-3</v>
      </c>
      <c r="T159" s="10">
        <f t="shared" ref="T159" si="316">T158</f>
        <v>4.1971025037469897E-3</v>
      </c>
      <c r="U159" s="10">
        <f t="shared" si="267"/>
        <v>0.58762627322383065</v>
      </c>
      <c r="V159" s="15">
        <f t="shared" ref="V159" si="317">V158</f>
        <v>19</v>
      </c>
      <c r="W159" s="10">
        <f t="shared" si="269"/>
        <v>-0.53166412291169685</v>
      </c>
    </row>
    <row r="160" spans="1:23">
      <c r="A160" t="s">
        <v>226</v>
      </c>
      <c r="B160" t="s">
        <v>81</v>
      </c>
      <c r="C160" t="s">
        <v>13</v>
      </c>
      <c r="D160">
        <v>0</v>
      </c>
      <c r="E160" s="9"/>
      <c r="F160" s="9"/>
      <c r="G160" s="9" t="s">
        <v>154</v>
      </c>
      <c r="H160" s="9" t="s">
        <v>154</v>
      </c>
      <c r="I160" s="9">
        <v>1</v>
      </c>
      <c r="J160" s="9">
        <v>1</v>
      </c>
      <c r="K160" s="9"/>
      <c r="L160" s="9">
        <v>1</v>
      </c>
      <c r="M160" s="9">
        <v>1</v>
      </c>
      <c r="N160" s="9" t="s">
        <v>154</v>
      </c>
      <c r="O160" s="9" t="s">
        <v>154</v>
      </c>
      <c r="P160" s="9">
        <v>1</v>
      </c>
      <c r="Q160" s="9" t="s">
        <v>154</v>
      </c>
      <c r="R160">
        <f t="shared" si="264"/>
        <v>7.2465786526463862</v>
      </c>
      <c r="S160" s="10">
        <f t="shared" si="265"/>
        <v>7.1260830336772395E-4</v>
      </c>
      <c r="T160" s="10">
        <f t="shared" ref="T160" si="318">SUM(S160:S161)</f>
        <v>1.0007126083033677</v>
      </c>
      <c r="U160" s="10">
        <f t="shared" si="267"/>
        <v>7.1210085438605324E-4</v>
      </c>
      <c r="V160" s="15">
        <f t="shared" ref="V160" si="319">SUM(D160:D161)</f>
        <v>2</v>
      </c>
      <c r="W160" s="10">
        <f t="shared" si="269"/>
        <v>-7.2472910071650158</v>
      </c>
    </row>
    <row r="161" spans="1:23">
      <c r="B161" t="s">
        <v>154</v>
      </c>
      <c r="C161" t="s">
        <v>14</v>
      </c>
      <c r="D161">
        <v>2</v>
      </c>
      <c r="E161" s="9" t="s">
        <v>154</v>
      </c>
      <c r="F161" s="9" t="s">
        <v>154</v>
      </c>
      <c r="G161" s="9"/>
      <c r="H161" s="9"/>
      <c r="I161" s="9"/>
      <c r="J161" s="9"/>
      <c r="K161" s="9" t="s">
        <v>154</v>
      </c>
      <c r="L161" s="9"/>
      <c r="M161" s="9"/>
      <c r="N161" s="9"/>
      <c r="O161" s="9"/>
      <c r="P161" s="9"/>
      <c r="Q161" s="9"/>
      <c r="R161">
        <f t="shared" si="264"/>
        <v>0</v>
      </c>
      <c r="S161" s="10">
        <f t="shared" si="265"/>
        <v>1</v>
      </c>
      <c r="T161" s="10">
        <f t="shared" ref="T161" si="320">T160</f>
        <v>1.0007126083033677</v>
      </c>
      <c r="U161" s="10">
        <f t="shared" si="267"/>
        <v>0.999287899145614</v>
      </c>
      <c r="V161" s="15">
        <f t="shared" ref="V161" si="321">V160</f>
        <v>2</v>
      </c>
      <c r="W161" s="10">
        <f t="shared" si="269"/>
        <v>-7.1235451862957354E-4</v>
      </c>
    </row>
    <row r="162" spans="1:23">
      <c r="A162" t="s">
        <v>227</v>
      </c>
      <c r="B162" t="s">
        <v>134</v>
      </c>
      <c r="C162" t="s">
        <v>13</v>
      </c>
      <c r="D162">
        <v>0</v>
      </c>
      <c r="E162" s="9"/>
      <c r="F162" s="9"/>
      <c r="G162" s="9">
        <v>1</v>
      </c>
      <c r="H162" s="9">
        <v>1</v>
      </c>
      <c r="I162" s="9">
        <v>1</v>
      </c>
      <c r="J162" s="9">
        <v>1</v>
      </c>
      <c r="K162" s="9"/>
      <c r="L162" s="9">
        <v>1</v>
      </c>
      <c r="M162" s="9" t="s">
        <v>154</v>
      </c>
      <c r="N162" s="9">
        <v>1</v>
      </c>
      <c r="O162" s="9" t="s">
        <v>154</v>
      </c>
      <c r="P162" s="9" t="s">
        <v>154</v>
      </c>
      <c r="Q162" s="9" t="s">
        <v>154</v>
      </c>
      <c r="R162">
        <f t="shared" si="264"/>
        <v>13.243539194465814</v>
      </c>
      <c r="S162" s="10">
        <f t="shared" si="265"/>
        <v>1.7717563867986042E-6</v>
      </c>
      <c r="T162" s="10">
        <f t="shared" ref="T162" si="322">SUM(S162:S163)</f>
        <v>1.0000017717563867</v>
      </c>
      <c r="U162" s="10">
        <f t="shared" si="267"/>
        <v>1.771753247683472E-6</v>
      </c>
      <c r="V162" s="15">
        <f t="shared" ref="V162" si="323">SUM(D162:D163)</f>
        <v>12</v>
      </c>
      <c r="W162" s="10">
        <f t="shared" si="269"/>
        <v>-13.243540966220632</v>
      </c>
    </row>
    <row r="163" spans="1:23">
      <c r="B163" t="s">
        <v>154</v>
      </c>
      <c r="C163" t="s">
        <v>14</v>
      </c>
      <c r="D163">
        <v>12</v>
      </c>
      <c r="E163" s="9" t="s">
        <v>154</v>
      </c>
      <c r="F163" s="9" t="s">
        <v>154</v>
      </c>
      <c r="G163" s="9"/>
      <c r="H163" s="9"/>
      <c r="I163" s="9"/>
      <c r="J163" s="9"/>
      <c r="K163" s="9" t="s">
        <v>154</v>
      </c>
      <c r="L163" s="9"/>
      <c r="M163" s="9"/>
      <c r="N163" s="9"/>
      <c r="O163" s="9"/>
      <c r="P163" s="9"/>
      <c r="Q163" s="9"/>
      <c r="R163">
        <f t="shared" si="264"/>
        <v>0</v>
      </c>
      <c r="S163" s="10">
        <f t="shared" si="265"/>
        <v>1</v>
      </c>
      <c r="T163" s="10">
        <f t="shared" ref="T163" si="324">T162</f>
        <v>1.0000017717563867</v>
      </c>
      <c r="U163" s="10">
        <f t="shared" si="267"/>
        <v>0.99999822824675244</v>
      </c>
      <c r="V163" s="15">
        <f t="shared" ref="V163" si="325">V162</f>
        <v>12</v>
      </c>
      <c r="W163" s="10">
        <f t="shared" si="269"/>
        <v>-1.7717548171158214E-6</v>
      </c>
    </row>
    <row r="164" spans="1:23">
      <c r="A164" t="s">
        <v>228</v>
      </c>
      <c r="B164" t="s">
        <v>82</v>
      </c>
      <c r="C164" t="s">
        <v>13</v>
      </c>
      <c r="D164">
        <v>0</v>
      </c>
      <c r="E164" s="9"/>
      <c r="F164" s="9"/>
      <c r="G164" s="9">
        <v>1</v>
      </c>
      <c r="H164" s="9">
        <v>1</v>
      </c>
      <c r="I164" s="9">
        <v>1</v>
      </c>
      <c r="J164" s="9">
        <v>1</v>
      </c>
      <c r="K164" s="9"/>
      <c r="L164" s="9">
        <v>1</v>
      </c>
      <c r="M164" s="9" t="s">
        <v>154</v>
      </c>
      <c r="N164" s="9" t="s">
        <v>154</v>
      </c>
      <c r="O164" s="9" t="s">
        <v>154</v>
      </c>
      <c r="P164" s="9">
        <v>1</v>
      </c>
      <c r="Q164" s="9" t="s">
        <v>154</v>
      </c>
      <c r="R164">
        <f t="shared" si="264"/>
        <v>11.688055802055109</v>
      </c>
      <c r="S164" s="10">
        <f t="shared" si="265"/>
        <v>8.3934761551817345E-6</v>
      </c>
      <c r="T164" s="10">
        <f t="shared" ref="T164" si="326">SUM(S164:S165)</f>
        <v>1.0000083934761552</v>
      </c>
      <c r="U164" s="10">
        <f t="shared" si="267"/>
        <v>8.3934057053310864E-6</v>
      </c>
      <c r="V164" s="15">
        <f t="shared" ref="V164" si="327">SUM(D164:D165)</f>
        <v>52</v>
      </c>
      <c r="W164" s="10">
        <f t="shared" si="269"/>
        <v>-11.68806419549604</v>
      </c>
    </row>
    <row r="165" spans="1:23">
      <c r="B165" t="s">
        <v>154</v>
      </c>
      <c r="C165" t="s">
        <v>14</v>
      </c>
      <c r="D165">
        <v>52</v>
      </c>
      <c r="E165" s="9" t="s">
        <v>154</v>
      </c>
      <c r="F165" s="9" t="s">
        <v>154</v>
      </c>
      <c r="G165" s="9"/>
      <c r="H165" s="9"/>
      <c r="I165" s="9"/>
      <c r="J165" s="9"/>
      <c r="K165" s="9" t="s">
        <v>154</v>
      </c>
      <c r="L165" s="9"/>
      <c r="M165" s="9"/>
      <c r="N165" s="9"/>
      <c r="O165" s="9"/>
      <c r="P165" s="9"/>
      <c r="Q165" s="9"/>
      <c r="R165">
        <f t="shared" si="264"/>
        <v>0</v>
      </c>
      <c r="S165" s="10">
        <f t="shared" si="265"/>
        <v>1</v>
      </c>
      <c r="T165" s="10">
        <f t="shared" ref="T165" si="328">T164</f>
        <v>1.0000083934761552</v>
      </c>
      <c r="U165" s="10">
        <f t="shared" si="267"/>
        <v>0.99999160659429465</v>
      </c>
      <c r="V165" s="15">
        <f t="shared" ref="V165" si="329">V164</f>
        <v>52</v>
      </c>
      <c r="W165" s="10">
        <f t="shared" si="269"/>
        <v>-8.3934409301804011E-6</v>
      </c>
    </row>
    <row r="166" spans="1:23">
      <c r="A166" t="s">
        <v>229</v>
      </c>
      <c r="B166" t="s">
        <v>83</v>
      </c>
      <c r="C166" t="s">
        <v>13</v>
      </c>
      <c r="D166">
        <v>0.28999999999999998</v>
      </c>
      <c r="E166" s="9"/>
      <c r="F166" s="9"/>
      <c r="G166" s="9" t="s">
        <v>154</v>
      </c>
      <c r="H166" s="9" t="s">
        <v>154</v>
      </c>
      <c r="I166" s="9">
        <v>1</v>
      </c>
      <c r="J166" s="9">
        <v>1</v>
      </c>
      <c r="K166" s="9"/>
      <c r="L166" s="9" t="s">
        <v>154</v>
      </c>
      <c r="M166" s="9" t="s">
        <v>154</v>
      </c>
      <c r="N166" s="9" t="s">
        <v>154</v>
      </c>
      <c r="O166" s="9">
        <v>1</v>
      </c>
      <c r="P166" s="9" t="s">
        <v>154</v>
      </c>
      <c r="Q166" s="9" t="s">
        <v>154</v>
      </c>
      <c r="R166">
        <f t="shared" si="264"/>
        <v>7.4459039826971907</v>
      </c>
      <c r="S166" s="10">
        <f t="shared" si="265"/>
        <v>5.8382809129114564E-4</v>
      </c>
      <c r="T166" s="10">
        <f t="shared" ref="T166" si="330">SUM(S166:S167)</f>
        <v>3.0501557939063978E-3</v>
      </c>
      <c r="U166" s="10">
        <f t="shared" si="267"/>
        <v>0.19140926914537204</v>
      </c>
      <c r="V166" s="15">
        <f t="shared" ref="V166" si="331">SUM(D166:D167)</f>
        <v>5</v>
      </c>
      <c r="W166" s="10">
        <f t="shared" si="269"/>
        <v>-1.6533413729991475</v>
      </c>
    </row>
    <row r="167" spans="1:23">
      <c r="B167" t="s">
        <v>154</v>
      </c>
      <c r="C167" t="s">
        <v>14</v>
      </c>
      <c r="D167">
        <v>4.71</v>
      </c>
      <c r="E167" s="9" t="s">
        <v>154</v>
      </c>
      <c r="F167" s="9">
        <v>1</v>
      </c>
      <c r="G167" s="9"/>
      <c r="H167" s="9"/>
      <c r="I167" s="9"/>
      <c r="J167" s="9"/>
      <c r="K167" s="9" t="s">
        <v>154</v>
      </c>
      <c r="L167" s="9"/>
      <c r="M167" s="9"/>
      <c r="N167" s="9"/>
      <c r="O167" s="9"/>
      <c r="P167" s="9"/>
      <c r="Q167" s="9"/>
      <c r="R167">
        <f t="shared" si="264"/>
        <v>6.0050249947415031</v>
      </c>
      <c r="S167" s="10">
        <f t="shared" si="265"/>
        <v>2.4663277026152524E-3</v>
      </c>
      <c r="T167" s="10">
        <f t="shared" ref="T167" si="332">T166</f>
        <v>3.0501557939063978E-3</v>
      </c>
      <c r="U167" s="10">
        <f t="shared" si="267"/>
        <v>0.80859073085462807</v>
      </c>
      <c r="V167" s="15">
        <f t="shared" ref="V167" si="333">V166</f>
        <v>5</v>
      </c>
      <c r="W167" s="10">
        <f t="shared" si="269"/>
        <v>-0.21246238504345985</v>
      </c>
    </row>
    <row r="168" spans="1:23">
      <c r="A168" t="s">
        <v>230</v>
      </c>
      <c r="B168" t="s">
        <v>84</v>
      </c>
      <c r="C168" t="s">
        <v>13</v>
      </c>
      <c r="D168">
        <v>0</v>
      </c>
      <c r="E168" s="9"/>
      <c r="F168" s="9"/>
      <c r="G168" s="9">
        <v>1</v>
      </c>
      <c r="H168" s="9">
        <v>1</v>
      </c>
      <c r="I168" s="9">
        <v>1</v>
      </c>
      <c r="J168" s="9">
        <v>1</v>
      </c>
      <c r="K168" s="9"/>
      <c r="L168" s="9">
        <v>1</v>
      </c>
      <c r="M168" s="9" t="s">
        <v>154</v>
      </c>
      <c r="N168" s="9" t="s">
        <v>154</v>
      </c>
      <c r="O168" s="9">
        <v>1</v>
      </c>
      <c r="P168" s="9" t="s">
        <v>154</v>
      </c>
      <c r="Q168" s="9" t="s">
        <v>154</v>
      </c>
      <c r="R168">
        <f t="shared" si="264"/>
        <v>11.887381132105913</v>
      </c>
      <c r="S168" s="10">
        <f t="shared" si="265"/>
        <v>6.8766349477249816E-6</v>
      </c>
      <c r="T168" s="10">
        <f t="shared" ref="T168" si="334">SUM(S168:S169)</f>
        <v>1.0000068766349477</v>
      </c>
      <c r="U168" s="10">
        <f t="shared" si="267"/>
        <v>6.876587659941958E-6</v>
      </c>
      <c r="V168" s="15">
        <f t="shared" ref="V168" si="335">SUM(D168:D169)</f>
        <v>28</v>
      </c>
      <c r="W168" s="10">
        <f t="shared" si="269"/>
        <v>-11.887388008717217</v>
      </c>
    </row>
    <row r="169" spans="1:23">
      <c r="B169" t="s">
        <v>154</v>
      </c>
      <c r="C169" t="s">
        <v>14</v>
      </c>
      <c r="D169">
        <v>28</v>
      </c>
      <c r="E169" s="9" t="s">
        <v>154</v>
      </c>
      <c r="F169" s="9" t="s">
        <v>154</v>
      </c>
      <c r="G169" s="9"/>
      <c r="H169" s="9"/>
      <c r="I169" s="9"/>
      <c r="J169" s="9"/>
      <c r="K169" s="9" t="s">
        <v>154</v>
      </c>
      <c r="L169" s="9"/>
      <c r="M169" s="9"/>
      <c r="N169" s="9"/>
      <c r="O169" s="9"/>
      <c r="P169" s="9"/>
      <c r="Q169" s="9"/>
      <c r="R169">
        <f t="shared" si="264"/>
        <v>0</v>
      </c>
      <c r="S169" s="10">
        <f t="shared" si="265"/>
        <v>1</v>
      </c>
      <c r="T169" s="10">
        <f t="shared" ref="T169" si="336">T168</f>
        <v>1.0000068766349477</v>
      </c>
      <c r="U169" s="10">
        <f t="shared" si="267"/>
        <v>0.99999312341234003</v>
      </c>
      <c r="V169" s="15">
        <f t="shared" ref="V169" si="337">V168</f>
        <v>28</v>
      </c>
      <c r="W169" s="10">
        <f t="shared" si="269"/>
        <v>-6.8766113038025539E-6</v>
      </c>
    </row>
    <row r="170" spans="1:23">
      <c r="A170" t="s">
        <v>231</v>
      </c>
      <c r="B170" t="s">
        <v>85</v>
      </c>
      <c r="C170" t="s">
        <v>13</v>
      </c>
      <c r="D170">
        <v>0</v>
      </c>
      <c r="E170" s="9"/>
      <c r="F170" s="9"/>
      <c r="G170" s="9" t="s">
        <v>154</v>
      </c>
      <c r="H170" s="9" t="s">
        <v>154</v>
      </c>
      <c r="I170" s="9">
        <v>1</v>
      </c>
      <c r="J170" s="9">
        <v>1</v>
      </c>
      <c r="K170" s="9"/>
      <c r="L170" s="9" t="s">
        <v>154</v>
      </c>
      <c r="M170" s="9" t="s">
        <v>154</v>
      </c>
      <c r="N170" s="9" t="s">
        <v>154</v>
      </c>
      <c r="O170" s="9">
        <v>1</v>
      </c>
      <c r="P170" s="9" t="s">
        <v>154</v>
      </c>
      <c r="Q170" s="9" t="s">
        <v>154</v>
      </c>
      <c r="R170">
        <f t="shared" si="264"/>
        <v>7.4459039826971907</v>
      </c>
      <c r="S170" s="10">
        <f t="shared" si="265"/>
        <v>5.8382809129114564E-4</v>
      </c>
      <c r="T170" s="10">
        <f t="shared" ref="T170" si="338">SUM(S170:S171)</f>
        <v>1.0005838280912911</v>
      </c>
      <c r="U170" s="10">
        <f t="shared" si="267"/>
        <v>5.8348743493571477E-4</v>
      </c>
      <c r="V170" s="15">
        <f t="shared" ref="V170" si="339">SUM(D170:D171)</f>
        <v>11</v>
      </c>
      <c r="W170" s="10">
        <f t="shared" si="269"/>
        <v>-7.4464876404271667</v>
      </c>
    </row>
    <row r="171" spans="1:23">
      <c r="B171" t="s">
        <v>154</v>
      </c>
      <c r="C171" t="s">
        <v>14</v>
      </c>
      <c r="D171">
        <v>11</v>
      </c>
      <c r="E171" s="9" t="s">
        <v>154</v>
      </c>
      <c r="F171" s="9" t="s">
        <v>154</v>
      </c>
      <c r="G171" s="9"/>
      <c r="H171" s="9"/>
      <c r="I171" s="9"/>
      <c r="J171" s="9"/>
      <c r="K171" s="9" t="s">
        <v>154</v>
      </c>
      <c r="L171" s="9"/>
      <c r="M171" s="9"/>
      <c r="N171" s="9"/>
      <c r="O171" s="9"/>
      <c r="P171" s="9"/>
      <c r="Q171" s="9"/>
      <c r="R171">
        <f t="shared" si="264"/>
        <v>0</v>
      </c>
      <c r="S171" s="10">
        <f t="shared" si="265"/>
        <v>1</v>
      </c>
      <c r="T171" s="10">
        <f t="shared" ref="T171" si="340">T170</f>
        <v>1.0005838280912911</v>
      </c>
      <c r="U171" s="10">
        <f t="shared" si="267"/>
        <v>0.99941651256506436</v>
      </c>
      <c r="V171" s="15">
        <f t="shared" ref="V171" si="341">V170</f>
        <v>11</v>
      </c>
      <c r="W171" s="10">
        <f t="shared" si="269"/>
        <v>-5.8365772997556666E-4</v>
      </c>
    </row>
    <row r="172" spans="1:23">
      <c r="A172" t="s">
        <v>232</v>
      </c>
      <c r="B172" t="s">
        <v>135</v>
      </c>
      <c r="C172" t="s">
        <v>13</v>
      </c>
      <c r="D172">
        <v>0</v>
      </c>
      <c r="E172" s="9"/>
      <c r="F172" s="9"/>
      <c r="G172" s="9" t="s">
        <v>154</v>
      </c>
      <c r="H172" s="9">
        <v>1</v>
      </c>
      <c r="I172" s="9">
        <v>1</v>
      </c>
      <c r="J172" s="9" t="s">
        <v>154</v>
      </c>
      <c r="K172" s="9"/>
      <c r="L172" s="9" t="s">
        <v>154</v>
      </c>
      <c r="M172" s="9" t="s">
        <v>154</v>
      </c>
      <c r="N172" s="9" t="s">
        <v>154</v>
      </c>
      <c r="O172" s="9" t="s">
        <v>154</v>
      </c>
      <c r="P172" s="9" t="s">
        <v>154</v>
      </c>
      <c r="Q172" s="9">
        <v>1</v>
      </c>
      <c r="R172">
        <f t="shared" si="264"/>
        <v>5.4682333043403828</v>
      </c>
      <c r="S172" s="10">
        <f t="shared" si="265"/>
        <v>4.218678699521649E-3</v>
      </c>
      <c r="T172" s="10">
        <f t="shared" ref="T172" si="342">SUM(S172:S173)</f>
        <v>1.0042186786995217</v>
      </c>
      <c r="U172" s="10">
        <f t="shared" si="267"/>
        <v>4.2009562150197221E-3</v>
      </c>
      <c r="V172" s="15">
        <f t="shared" ref="V172" si="343">SUM(D172:D173)</f>
        <v>10</v>
      </c>
      <c r="W172" s="10">
        <f t="shared" si="269"/>
        <v>-5.4724431093629597</v>
      </c>
    </row>
    <row r="173" spans="1:23">
      <c r="B173" t="s">
        <v>154</v>
      </c>
      <c r="C173" t="s">
        <v>14</v>
      </c>
      <c r="D173">
        <v>10</v>
      </c>
      <c r="E173" s="9" t="s">
        <v>154</v>
      </c>
      <c r="F173" s="9" t="s">
        <v>154</v>
      </c>
      <c r="G173" s="9"/>
      <c r="H173" s="9"/>
      <c r="I173" s="9"/>
      <c r="J173" s="9"/>
      <c r="K173" s="9" t="s">
        <v>154</v>
      </c>
      <c r="L173" s="9"/>
      <c r="M173" s="9"/>
      <c r="N173" s="9"/>
      <c r="O173" s="9"/>
      <c r="P173" s="9"/>
      <c r="Q173" s="9"/>
      <c r="R173">
        <f t="shared" si="264"/>
        <v>0</v>
      </c>
      <c r="S173" s="10">
        <f t="shared" si="265"/>
        <v>1</v>
      </c>
      <c r="T173" s="10">
        <f t="shared" ref="T173" si="344">T172</f>
        <v>1.0042186786995217</v>
      </c>
      <c r="U173" s="10">
        <f t="shared" si="267"/>
        <v>0.99579904378498019</v>
      </c>
      <c r="V173" s="15">
        <f t="shared" ref="V173" si="345">V172</f>
        <v>10</v>
      </c>
      <c r="W173" s="10">
        <f t="shared" si="269"/>
        <v>-4.2098050225774109E-3</v>
      </c>
    </row>
    <row r="174" spans="1:23">
      <c r="A174" t="s">
        <v>233</v>
      </c>
      <c r="B174" t="s">
        <v>86</v>
      </c>
      <c r="C174" t="s">
        <v>13</v>
      </c>
      <c r="D174">
        <v>0</v>
      </c>
      <c r="E174" s="9"/>
      <c r="F174" s="9"/>
      <c r="G174" s="9">
        <v>1</v>
      </c>
      <c r="H174" s="9">
        <v>1</v>
      </c>
      <c r="I174" s="9">
        <v>1</v>
      </c>
      <c r="J174" s="9">
        <v>1</v>
      </c>
      <c r="K174" s="9"/>
      <c r="L174" s="9" t="s">
        <v>154</v>
      </c>
      <c r="M174" s="9" t="s">
        <v>154</v>
      </c>
      <c r="N174" s="9" t="s">
        <v>154</v>
      </c>
      <c r="O174" s="9">
        <v>1</v>
      </c>
      <c r="P174" s="9" t="s">
        <v>154</v>
      </c>
      <c r="Q174" s="9" t="s">
        <v>154</v>
      </c>
      <c r="R174">
        <f t="shared" si="264"/>
        <v>11.887381132105913</v>
      </c>
      <c r="S174" s="10">
        <f t="shared" si="265"/>
        <v>6.8766349477249816E-6</v>
      </c>
      <c r="T174" s="10">
        <f t="shared" ref="T174" si="346">SUM(S174:S175)</f>
        <v>2.4732043375629773E-3</v>
      </c>
      <c r="U174" s="10">
        <f t="shared" si="267"/>
        <v>2.7804556393836084E-3</v>
      </c>
      <c r="V174" s="15">
        <f t="shared" ref="V174" si="347">SUM(D174:D175)</f>
        <v>10</v>
      </c>
      <c r="W174" s="10">
        <f t="shared" si="269"/>
        <v>-5.8851404656507231</v>
      </c>
    </row>
    <row r="175" spans="1:23">
      <c r="B175" t="s">
        <v>154</v>
      </c>
      <c r="C175" t="s">
        <v>14</v>
      </c>
      <c r="D175">
        <v>10</v>
      </c>
      <c r="E175" s="9" t="s">
        <v>154</v>
      </c>
      <c r="F175" s="9">
        <v>1</v>
      </c>
      <c r="G175" s="9"/>
      <c r="H175" s="9"/>
      <c r="I175" s="9"/>
      <c r="J175" s="9"/>
      <c r="K175" s="9" t="s">
        <v>154</v>
      </c>
      <c r="L175" s="9"/>
      <c r="M175" s="9"/>
      <c r="N175" s="9"/>
      <c r="O175" s="9"/>
      <c r="P175" s="9"/>
      <c r="Q175" s="9"/>
      <c r="R175">
        <f t="shared" si="264"/>
        <v>6.0050249947415031</v>
      </c>
      <c r="S175" s="10">
        <f t="shared" si="265"/>
        <v>2.4663277026152524E-3</v>
      </c>
      <c r="T175" s="10">
        <f t="shared" ref="T175" si="348">T174</f>
        <v>2.4732043375629773E-3</v>
      </c>
      <c r="U175" s="10">
        <f t="shared" si="267"/>
        <v>0.99721954436061644</v>
      </c>
      <c r="V175" s="15">
        <f t="shared" ref="V175" si="349">V174</f>
        <v>10</v>
      </c>
      <c r="W175" s="10">
        <f t="shared" si="269"/>
        <v>-2.7843282863126051E-3</v>
      </c>
    </row>
    <row r="176" spans="1:23">
      <c r="A176" t="s">
        <v>234</v>
      </c>
      <c r="B176" t="s">
        <v>87</v>
      </c>
      <c r="C176" t="s">
        <v>13</v>
      </c>
      <c r="D176">
        <v>0</v>
      </c>
      <c r="E176" s="9"/>
      <c r="F176" s="9"/>
      <c r="G176" s="9">
        <v>1</v>
      </c>
      <c r="H176" s="9">
        <v>1</v>
      </c>
      <c r="I176" s="9">
        <v>1</v>
      </c>
      <c r="J176" s="9" t="s">
        <v>154</v>
      </c>
      <c r="K176" s="9"/>
      <c r="L176" s="9" t="s">
        <v>154</v>
      </c>
      <c r="M176" s="9" t="s">
        <v>154</v>
      </c>
      <c r="N176" s="9" t="s">
        <v>154</v>
      </c>
      <c r="O176" s="9">
        <v>1</v>
      </c>
      <c r="P176" s="9" t="s">
        <v>154</v>
      </c>
      <c r="Q176" s="9">
        <v>1</v>
      </c>
      <c r="R176">
        <f t="shared" si="264"/>
        <v>9.5701890877241773</v>
      </c>
      <c r="S176" s="10">
        <f t="shared" si="265"/>
        <v>6.9778188149639811E-5</v>
      </c>
      <c r="T176" s="10">
        <f t="shared" ref="T176" si="350">SUM(S176:S177)</f>
        <v>1.0000697781881496</v>
      </c>
      <c r="U176" s="10">
        <f t="shared" si="267"/>
        <v>6.9773319493824352E-5</v>
      </c>
      <c r="V176" s="15">
        <f t="shared" ref="V176" si="351">SUM(D176:D177)</f>
        <v>5</v>
      </c>
      <c r="W176" s="10">
        <f t="shared" si="269"/>
        <v>-9.5702588634779424</v>
      </c>
    </row>
    <row r="177" spans="1:23">
      <c r="B177" t="s">
        <v>154</v>
      </c>
      <c r="C177" t="s">
        <v>14</v>
      </c>
      <c r="D177">
        <v>5</v>
      </c>
      <c r="E177" s="9" t="s">
        <v>154</v>
      </c>
      <c r="F177" s="9" t="s">
        <v>154</v>
      </c>
      <c r="G177" s="9"/>
      <c r="H177" s="9"/>
      <c r="I177" s="9"/>
      <c r="J177" s="9"/>
      <c r="K177" s="9" t="s">
        <v>154</v>
      </c>
      <c r="L177" s="9"/>
      <c r="M177" s="9"/>
      <c r="N177" s="9"/>
      <c r="O177" s="9"/>
      <c r="P177" s="9"/>
      <c r="Q177" s="9"/>
      <c r="R177">
        <f t="shared" si="264"/>
        <v>0</v>
      </c>
      <c r="S177" s="10">
        <f t="shared" si="265"/>
        <v>1</v>
      </c>
      <c r="T177" s="10">
        <f t="shared" ref="T177" si="352">T176</f>
        <v>1.0000697781881496</v>
      </c>
      <c r="U177" s="10">
        <f t="shared" si="267"/>
        <v>0.99993022668050624</v>
      </c>
      <c r="V177" s="15">
        <f t="shared" ref="V177" si="353">V176</f>
        <v>5</v>
      </c>
      <c r="W177" s="10">
        <f t="shared" si="269"/>
        <v>-6.9775753765048684E-5</v>
      </c>
    </row>
    <row r="178" spans="1:23">
      <c r="A178" t="s">
        <v>235</v>
      </c>
      <c r="B178" t="s">
        <v>88</v>
      </c>
      <c r="C178" t="s">
        <v>13</v>
      </c>
      <c r="D178">
        <v>0</v>
      </c>
      <c r="E178" s="9"/>
      <c r="F178" s="9"/>
      <c r="G178" s="9" t="s">
        <v>154</v>
      </c>
      <c r="H178" s="9">
        <v>1</v>
      </c>
      <c r="I178" s="9">
        <v>1</v>
      </c>
      <c r="J178" s="9" t="s">
        <v>154</v>
      </c>
      <c r="K178" s="9"/>
      <c r="L178" s="9" t="s">
        <v>154</v>
      </c>
      <c r="M178" s="9" t="s">
        <v>154</v>
      </c>
      <c r="N178" s="9">
        <v>1</v>
      </c>
      <c r="O178" s="9" t="s">
        <v>154</v>
      </c>
      <c r="P178" s="9" t="s">
        <v>154</v>
      </c>
      <c r="Q178" s="9" t="s">
        <v>154</v>
      </c>
      <c r="R178">
        <f t="shared" si="264"/>
        <v>6.1998214123519384</v>
      </c>
      <c r="S178" s="10">
        <f t="shared" si="265"/>
        <v>2.029793099904773E-3</v>
      </c>
      <c r="T178" s="10">
        <f t="shared" ref="T178" si="354">SUM(S178:S179)</f>
        <v>1.0020297930999047</v>
      </c>
      <c r="U178" s="10">
        <f t="shared" si="267"/>
        <v>2.0256813858052602E-3</v>
      </c>
      <c r="V178" s="15">
        <f t="shared" ref="V178" si="355">SUM(D178:D179)</f>
        <v>12</v>
      </c>
      <c r="W178" s="10">
        <f t="shared" si="269"/>
        <v>-6.2018491482052154</v>
      </c>
    </row>
    <row r="179" spans="1:23">
      <c r="B179" t="s">
        <v>154</v>
      </c>
      <c r="C179" t="s">
        <v>14</v>
      </c>
      <c r="D179">
        <v>12</v>
      </c>
      <c r="E179" s="9" t="s">
        <v>154</v>
      </c>
      <c r="F179" s="9" t="s">
        <v>154</v>
      </c>
      <c r="G179" s="9"/>
      <c r="H179" s="9"/>
      <c r="I179" s="9"/>
      <c r="J179" s="9"/>
      <c r="K179" s="9" t="s">
        <v>154</v>
      </c>
      <c r="L179" s="9"/>
      <c r="M179" s="9"/>
      <c r="N179" s="9"/>
      <c r="O179" s="9"/>
      <c r="P179" s="9"/>
      <c r="Q179" s="9"/>
      <c r="R179">
        <f t="shared" si="264"/>
        <v>0</v>
      </c>
      <c r="S179" s="10">
        <f t="shared" si="265"/>
        <v>1</v>
      </c>
      <c r="T179" s="10">
        <f t="shared" ref="T179" si="356">T178</f>
        <v>1.0020297930999047</v>
      </c>
      <c r="U179" s="10">
        <f t="shared" si="267"/>
        <v>0.99797431861419483</v>
      </c>
      <c r="V179" s="15">
        <f t="shared" ref="V179" si="357">V178</f>
        <v>12</v>
      </c>
      <c r="W179" s="10">
        <f t="shared" si="269"/>
        <v>-2.027735853276764E-3</v>
      </c>
    </row>
    <row r="180" spans="1:23">
      <c r="A180" t="s">
        <v>236</v>
      </c>
      <c r="B180" t="s">
        <v>89</v>
      </c>
      <c r="C180" t="s">
        <v>13</v>
      </c>
      <c r="D180">
        <v>0</v>
      </c>
      <c r="E180" s="9"/>
      <c r="F180" s="9"/>
      <c r="G180" s="9">
        <v>1</v>
      </c>
      <c r="H180" s="9">
        <v>1</v>
      </c>
      <c r="I180" s="9">
        <v>1</v>
      </c>
      <c r="J180" s="9">
        <v>1</v>
      </c>
      <c r="K180" s="9"/>
      <c r="L180" s="9" t="s">
        <v>154</v>
      </c>
      <c r="M180" s="9" t="s">
        <v>154</v>
      </c>
      <c r="N180" s="9" t="s">
        <v>154</v>
      </c>
      <c r="O180" s="9" t="s">
        <v>154</v>
      </c>
      <c r="P180" s="9" t="s">
        <v>154</v>
      </c>
      <c r="Q180" s="9" t="s">
        <v>154</v>
      </c>
      <c r="R180">
        <f t="shared" si="264"/>
        <v>10.800663258215531</v>
      </c>
      <c r="S180" s="10">
        <f t="shared" si="265"/>
        <v>2.0385977758937551E-5</v>
      </c>
      <c r="T180" s="10">
        <f t="shared" ref="T180" si="358">SUM(S180:S181)</f>
        <v>2.4867136803741899E-3</v>
      </c>
      <c r="U180" s="10">
        <f t="shared" si="267"/>
        <v>8.1979593870533402E-3</v>
      </c>
      <c r="V180" s="15">
        <f t="shared" ref="V180" si="359">SUM(D180:D181)</f>
        <v>4</v>
      </c>
      <c r="W180" s="10">
        <f t="shared" si="269"/>
        <v>-4.8038700109189296</v>
      </c>
    </row>
    <row r="181" spans="1:23">
      <c r="B181" t="s">
        <v>154</v>
      </c>
      <c r="C181" t="s">
        <v>14</v>
      </c>
      <c r="D181">
        <v>4</v>
      </c>
      <c r="E181" s="9" t="s">
        <v>154</v>
      </c>
      <c r="F181" s="9">
        <v>1</v>
      </c>
      <c r="G181" s="9"/>
      <c r="H181" s="9"/>
      <c r="I181" s="9"/>
      <c r="J181" s="9"/>
      <c r="K181" s="9" t="s">
        <v>154</v>
      </c>
      <c r="L181" s="9"/>
      <c r="M181" s="9"/>
      <c r="N181" s="9"/>
      <c r="O181" s="9"/>
      <c r="P181" s="9"/>
      <c r="Q181" s="9"/>
      <c r="R181">
        <f t="shared" si="264"/>
        <v>6.0050249947415031</v>
      </c>
      <c r="S181" s="10">
        <f t="shared" si="265"/>
        <v>2.4663277026152524E-3</v>
      </c>
      <c r="T181" s="10">
        <f t="shared" ref="T181" si="360">T180</f>
        <v>2.4867136803741899E-3</v>
      </c>
      <c r="U181" s="10">
        <f t="shared" si="267"/>
        <v>0.99180204061294663</v>
      </c>
      <c r="V181" s="15">
        <f t="shared" ref="V181" si="361">V180</f>
        <v>4</v>
      </c>
      <c r="W181" s="10">
        <f t="shared" si="269"/>
        <v>-8.2317474449021336E-3</v>
      </c>
    </row>
    <row r="182" spans="1:23">
      <c r="A182" t="s">
        <v>237</v>
      </c>
      <c r="B182" t="s">
        <v>90</v>
      </c>
      <c r="C182" t="s">
        <v>13</v>
      </c>
      <c r="D182">
        <v>0.02</v>
      </c>
      <c r="E182" s="9"/>
      <c r="F182" s="9"/>
      <c r="G182" s="9" t="s">
        <v>154</v>
      </c>
      <c r="H182" s="9">
        <v>1</v>
      </c>
      <c r="I182" s="9">
        <v>1</v>
      </c>
      <c r="J182" s="9">
        <v>1</v>
      </c>
      <c r="K182" s="9"/>
      <c r="L182" s="9" t="s">
        <v>154</v>
      </c>
      <c r="M182" s="9" t="s">
        <v>154</v>
      </c>
      <c r="N182" s="9" t="s">
        <v>154</v>
      </c>
      <c r="O182" s="9">
        <v>1</v>
      </c>
      <c r="P182" s="9" t="s">
        <v>154</v>
      </c>
      <c r="Q182" s="9" t="s">
        <v>154</v>
      </c>
      <c r="R182">
        <f t="shared" si="264"/>
        <v>8.8721432226125003</v>
      </c>
      <c r="S182" s="10">
        <f t="shared" si="265"/>
        <v>1.4024169617642596E-4</v>
      </c>
      <c r="T182" s="10">
        <f t="shared" ref="T182" si="362">SUM(S182:S183)</f>
        <v>2.6065693987916785E-3</v>
      </c>
      <c r="U182" s="10">
        <f t="shared" si="267"/>
        <v>5.3803169883540211E-2</v>
      </c>
      <c r="V182" s="15">
        <f t="shared" ref="V182" si="363">SUM(D182:D183)</f>
        <v>2</v>
      </c>
      <c r="W182" s="10">
        <f t="shared" si="269"/>
        <v>-2.9224228937816941</v>
      </c>
    </row>
    <row r="183" spans="1:23">
      <c r="B183" t="s">
        <v>154</v>
      </c>
      <c r="C183" t="s">
        <v>14</v>
      </c>
      <c r="D183">
        <v>1.98</v>
      </c>
      <c r="E183" s="9" t="s">
        <v>154</v>
      </c>
      <c r="F183" s="9">
        <v>1</v>
      </c>
      <c r="G183" s="9"/>
      <c r="H183" s="9"/>
      <c r="I183" s="9"/>
      <c r="J183" s="9"/>
      <c r="K183" s="9" t="s">
        <v>154</v>
      </c>
      <c r="L183" s="9"/>
      <c r="M183" s="9"/>
      <c r="N183" s="9"/>
      <c r="O183" s="9"/>
      <c r="P183" s="9"/>
      <c r="Q183" s="9"/>
      <c r="R183">
        <f t="shared" si="264"/>
        <v>6.0050249947415031</v>
      </c>
      <c r="S183" s="10">
        <f t="shared" si="265"/>
        <v>2.4663277026152524E-3</v>
      </c>
      <c r="T183" s="10">
        <f t="shared" ref="T183" si="364">T182</f>
        <v>2.6065693987916785E-3</v>
      </c>
      <c r="U183" s="10">
        <f t="shared" si="267"/>
        <v>0.94619683011645972</v>
      </c>
      <c r="V183" s="15">
        <f t="shared" ref="V183" si="365">V182</f>
        <v>2</v>
      </c>
      <c r="W183" s="10">
        <f t="shared" si="269"/>
        <v>-5.5304665910697083E-2</v>
      </c>
    </row>
    <row r="184" spans="1:23">
      <c r="A184" t="s">
        <v>238</v>
      </c>
      <c r="B184" t="s">
        <v>91</v>
      </c>
      <c r="C184" t="s">
        <v>13</v>
      </c>
      <c r="D184">
        <v>4.03</v>
      </c>
      <c r="E184" s="9"/>
      <c r="F184" s="9"/>
      <c r="G184" s="9" t="s">
        <v>154</v>
      </c>
      <c r="H184" s="9" t="s">
        <v>154</v>
      </c>
      <c r="I184" s="9">
        <v>1</v>
      </c>
      <c r="J184" s="9">
        <v>1</v>
      </c>
      <c r="K184" s="9"/>
      <c r="L184" s="9" t="s">
        <v>154</v>
      </c>
      <c r="M184" s="9" t="s">
        <v>154</v>
      </c>
      <c r="N184" s="9" t="s">
        <v>154</v>
      </c>
      <c r="O184" s="9" t="s">
        <v>154</v>
      </c>
      <c r="P184" s="9">
        <v>1</v>
      </c>
      <c r="Q184" s="9" t="s">
        <v>154</v>
      </c>
      <c r="R184">
        <f t="shared" si="264"/>
        <v>7.2465786526463862</v>
      </c>
      <c r="S184" s="10">
        <f t="shared" si="265"/>
        <v>7.1260830336772395E-4</v>
      </c>
      <c r="T184" s="10">
        <f t="shared" ref="T184" si="366">SUM(S184:S185)</f>
        <v>3.1789360059829765E-3</v>
      </c>
      <c r="U184" s="10">
        <f t="shared" si="267"/>
        <v>0.22416566487231768</v>
      </c>
      <c r="V184" s="15">
        <f t="shared" ref="V184" si="367">SUM(D184:D185)</f>
        <v>11</v>
      </c>
      <c r="W184" s="10">
        <f t="shared" si="269"/>
        <v>-1.4953699251553121</v>
      </c>
    </row>
    <row r="185" spans="1:23">
      <c r="B185" t="s">
        <v>154</v>
      </c>
      <c r="C185" t="s">
        <v>14</v>
      </c>
      <c r="D185">
        <v>6.9700000000000006</v>
      </c>
      <c r="E185" s="9" t="s">
        <v>154</v>
      </c>
      <c r="F185" s="9">
        <v>1</v>
      </c>
      <c r="G185" s="9"/>
      <c r="H185" s="9"/>
      <c r="I185" s="9"/>
      <c r="J185" s="9"/>
      <c r="K185" s="9" t="s">
        <v>154</v>
      </c>
      <c r="L185" s="9"/>
      <c r="M185" s="9"/>
      <c r="N185" s="9"/>
      <c r="O185" s="9"/>
      <c r="P185" s="9"/>
      <c r="Q185" s="9"/>
      <c r="R185">
        <f t="shared" si="264"/>
        <v>6.0050249947415031</v>
      </c>
      <c r="S185" s="10">
        <f t="shared" si="265"/>
        <v>2.4663277026152524E-3</v>
      </c>
      <c r="T185" s="10">
        <f t="shared" ref="T185" si="368">T184</f>
        <v>3.1789360059829765E-3</v>
      </c>
      <c r="U185" s="10">
        <f t="shared" si="267"/>
        <v>0.7758343351276823</v>
      </c>
      <c r="V185" s="15">
        <f t="shared" ref="V185" si="369">V184</f>
        <v>11</v>
      </c>
      <c r="W185" s="10">
        <f t="shared" si="269"/>
        <v>-0.25381626725042888</v>
      </c>
    </row>
    <row r="186" spans="1:23">
      <c r="A186" t="s">
        <v>239</v>
      </c>
      <c r="B186" t="s">
        <v>92</v>
      </c>
      <c r="C186" t="s">
        <v>13</v>
      </c>
      <c r="D186">
        <v>0</v>
      </c>
      <c r="E186" s="9"/>
      <c r="F186" s="9"/>
      <c r="G186" s="9" t="s">
        <v>154</v>
      </c>
      <c r="H186" s="9" t="s">
        <v>154</v>
      </c>
      <c r="I186" s="9">
        <v>1</v>
      </c>
      <c r="J186" s="9" t="s">
        <v>154</v>
      </c>
      <c r="K186" s="9"/>
      <c r="L186" s="9" t="s">
        <v>154</v>
      </c>
      <c r="M186" s="9" t="s">
        <v>154</v>
      </c>
      <c r="N186" s="9" t="s">
        <v>154</v>
      </c>
      <c r="O186" s="9" t="s">
        <v>154</v>
      </c>
      <c r="P186" s="9">
        <v>1</v>
      </c>
      <c r="Q186" s="9">
        <v>1</v>
      </c>
      <c r="R186">
        <f t="shared" si="264"/>
        <v>4.929386608264652</v>
      </c>
      <c r="S186" s="10">
        <f t="shared" si="265"/>
        <v>7.2309373185265669E-3</v>
      </c>
      <c r="T186" s="10">
        <f t="shared" ref="T186" si="370">SUM(S186:S187)</f>
        <v>1.0072309373185266</v>
      </c>
      <c r="U186" s="10">
        <f t="shared" si="267"/>
        <v>7.1790262298504597E-3</v>
      </c>
      <c r="V186" s="15">
        <f t="shared" ref="V186" si="371">SUM(D186:D187)</f>
        <v>10</v>
      </c>
      <c r="W186" s="10">
        <f t="shared" si="269"/>
        <v>-4.9365915277030803</v>
      </c>
    </row>
    <row r="187" spans="1:23">
      <c r="B187" t="s">
        <v>154</v>
      </c>
      <c r="C187" t="s">
        <v>14</v>
      </c>
      <c r="D187">
        <v>10</v>
      </c>
      <c r="E187" s="9" t="s">
        <v>154</v>
      </c>
      <c r="F187" s="9" t="s">
        <v>154</v>
      </c>
      <c r="G187" s="9"/>
      <c r="H187" s="9"/>
      <c r="I187" s="9"/>
      <c r="J187" s="9"/>
      <c r="K187" s="9" t="s">
        <v>154</v>
      </c>
      <c r="L187" s="9"/>
      <c r="M187" s="9"/>
      <c r="N187" s="9"/>
      <c r="O187" s="9"/>
      <c r="P187" s="9"/>
      <c r="Q187" s="9"/>
      <c r="R187">
        <f t="shared" si="264"/>
        <v>0</v>
      </c>
      <c r="S187" s="10">
        <f t="shared" si="265"/>
        <v>1</v>
      </c>
      <c r="T187" s="10">
        <f t="shared" ref="T187" si="372">T186</f>
        <v>1.0072309373185266</v>
      </c>
      <c r="U187" s="10">
        <f t="shared" si="267"/>
        <v>0.99282097377014944</v>
      </c>
      <c r="V187" s="15">
        <f t="shared" ref="V187" si="373">V186</f>
        <v>10</v>
      </c>
      <c r="W187" s="10">
        <f t="shared" si="269"/>
        <v>-7.2049194384278328E-3</v>
      </c>
    </row>
    <row r="188" spans="1:23">
      <c r="A188" t="s">
        <v>240</v>
      </c>
      <c r="B188" t="s">
        <v>93</v>
      </c>
      <c r="C188" t="s">
        <v>13</v>
      </c>
      <c r="D188">
        <v>0</v>
      </c>
      <c r="E188" s="9"/>
      <c r="F188" s="9"/>
      <c r="G188" s="9" t="s">
        <v>154</v>
      </c>
      <c r="H188" s="9" t="s">
        <v>154</v>
      </c>
      <c r="I188" s="9">
        <v>1</v>
      </c>
      <c r="J188" s="9" t="s">
        <v>154</v>
      </c>
      <c r="K188" s="9"/>
      <c r="L188" s="9" t="s">
        <v>154</v>
      </c>
      <c r="M188" s="9" t="s">
        <v>154</v>
      </c>
      <c r="N188" s="9">
        <v>1</v>
      </c>
      <c r="O188" s="9" t="s">
        <v>154</v>
      </c>
      <c r="P188" s="9" t="s">
        <v>154</v>
      </c>
      <c r="Q188" s="9">
        <v>1</v>
      </c>
      <c r="R188">
        <f t="shared" si="264"/>
        <v>6.4848700006753583</v>
      </c>
      <c r="S188" s="10">
        <f t="shared" si="265"/>
        <v>1.526359179412289E-3</v>
      </c>
      <c r="T188" s="10">
        <f t="shared" ref="T188" si="374">SUM(S188:S189)</f>
        <v>1.0015263591794124</v>
      </c>
      <c r="U188" s="10">
        <f t="shared" si="267"/>
        <v>1.5240329577175498E-3</v>
      </c>
      <c r="V188" s="15">
        <f t="shared" ref="V188" si="375">SUM(D188:D189)</f>
        <v>2</v>
      </c>
      <c r="W188" s="10">
        <f t="shared" si="269"/>
        <v>-6.4863951961525999</v>
      </c>
    </row>
    <row r="189" spans="1:23">
      <c r="B189" t="s">
        <v>154</v>
      </c>
      <c r="C189" t="s">
        <v>14</v>
      </c>
      <c r="D189">
        <v>2</v>
      </c>
      <c r="E189" s="9" t="s">
        <v>154</v>
      </c>
      <c r="F189" s="9" t="s">
        <v>154</v>
      </c>
      <c r="G189" s="9"/>
      <c r="H189" s="9"/>
      <c r="I189" s="9"/>
      <c r="J189" s="9"/>
      <c r="K189" s="9" t="s">
        <v>154</v>
      </c>
      <c r="L189" s="9"/>
      <c r="M189" s="9"/>
      <c r="N189" s="9"/>
      <c r="O189" s="9"/>
      <c r="P189" s="9"/>
      <c r="Q189" s="9"/>
      <c r="R189">
        <f t="shared" si="264"/>
        <v>0</v>
      </c>
      <c r="S189" s="10">
        <f t="shared" si="265"/>
        <v>1</v>
      </c>
      <c r="T189" s="10">
        <f t="shared" ref="T189" si="376">T188</f>
        <v>1.0015263591794124</v>
      </c>
      <c r="U189" s="10">
        <f t="shared" si="267"/>
        <v>0.99847596704228236</v>
      </c>
      <c r="V189" s="15">
        <f t="shared" ref="V189" si="377">V188</f>
        <v>2</v>
      </c>
      <c r="W189" s="10">
        <f t="shared" si="269"/>
        <v>-1.52519547724125E-3</v>
      </c>
    </row>
    <row r="190" spans="1:23">
      <c r="A190" t="s">
        <v>241</v>
      </c>
      <c r="B190" t="s">
        <v>136</v>
      </c>
      <c r="C190" t="s">
        <v>13</v>
      </c>
      <c r="D190">
        <v>0</v>
      </c>
      <c r="E190" s="9"/>
      <c r="F190" s="9"/>
      <c r="G190" s="9" t="s">
        <v>154</v>
      </c>
      <c r="H190" s="9">
        <v>1</v>
      </c>
      <c r="I190" s="9">
        <v>1</v>
      </c>
      <c r="J190" s="9">
        <v>1</v>
      </c>
      <c r="K190" s="9"/>
      <c r="L190" s="9" t="s">
        <v>154</v>
      </c>
      <c r="M190" s="9" t="s">
        <v>154</v>
      </c>
      <c r="N190" s="9">
        <v>1</v>
      </c>
      <c r="O190" s="9" t="s">
        <v>154</v>
      </c>
      <c r="P190" s="9" t="s">
        <v>154</v>
      </c>
      <c r="Q190" s="9">
        <v>1</v>
      </c>
      <c r="R190">
        <f t="shared" si="264"/>
        <v>11.939589113211131</v>
      </c>
      <c r="S190" s="10">
        <f t="shared" si="265"/>
        <v>6.526830464029959E-6</v>
      </c>
      <c r="T190" s="10">
        <f t="shared" ref="T190" si="378">SUM(S190:S191)</f>
        <v>1.0000065268304641</v>
      </c>
      <c r="U190" s="10">
        <f t="shared" si="267"/>
        <v>6.5267878647920901E-6</v>
      </c>
      <c r="V190" s="15">
        <f t="shared" ref="V190" si="379">SUM(D190:D191)</f>
        <v>2</v>
      </c>
      <c r="W190" s="10">
        <f t="shared" si="269"/>
        <v>-11.939595640020295</v>
      </c>
    </row>
    <row r="191" spans="1:23">
      <c r="B191" t="s">
        <v>154</v>
      </c>
      <c r="C191" t="s">
        <v>14</v>
      </c>
      <c r="D191">
        <v>2</v>
      </c>
      <c r="E191" s="9" t="s">
        <v>154</v>
      </c>
      <c r="F191" s="9" t="s">
        <v>154</v>
      </c>
      <c r="G191" s="9"/>
      <c r="H191" s="9"/>
      <c r="I191" s="9"/>
      <c r="J191" s="9"/>
      <c r="K191" s="9" t="s">
        <v>154</v>
      </c>
      <c r="L191" s="9"/>
      <c r="M191" s="9"/>
      <c r="N191" s="9"/>
      <c r="O191" s="9"/>
      <c r="P191" s="9"/>
      <c r="Q191" s="9"/>
      <c r="R191">
        <f t="shared" si="264"/>
        <v>0</v>
      </c>
      <c r="S191" s="10">
        <f t="shared" si="265"/>
        <v>1</v>
      </c>
      <c r="T191" s="10">
        <f t="shared" ref="T191" si="380">T190</f>
        <v>1.0000065268304641</v>
      </c>
      <c r="U191" s="10">
        <f t="shared" si="267"/>
        <v>0.99999347321213516</v>
      </c>
      <c r="V191" s="15">
        <f t="shared" ref="V191" si="381">V190</f>
        <v>2</v>
      </c>
      <c r="W191" s="10">
        <f t="shared" si="269"/>
        <v>-6.5268091644082205E-6</v>
      </c>
    </row>
    <row r="192" spans="1:23">
      <c r="A192" t="s">
        <v>242</v>
      </c>
      <c r="B192" t="s">
        <v>137</v>
      </c>
      <c r="C192" t="s">
        <v>13</v>
      </c>
      <c r="D192">
        <v>0</v>
      </c>
      <c r="E192" s="9"/>
      <c r="F192" s="9"/>
      <c r="G192" s="9" t="s">
        <v>154</v>
      </c>
      <c r="H192" s="9">
        <v>1</v>
      </c>
      <c r="I192" s="9">
        <v>1</v>
      </c>
      <c r="J192" s="9">
        <v>1</v>
      </c>
      <c r="K192" s="9"/>
      <c r="L192" s="9" t="s">
        <v>154</v>
      </c>
      <c r="M192" s="9" t="s">
        <v>154</v>
      </c>
      <c r="N192" s="9" t="s">
        <v>154</v>
      </c>
      <c r="O192" s="9" t="s">
        <v>154</v>
      </c>
      <c r="P192" s="9" t="s">
        <v>154</v>
      </c>
      <c r="Q192" s="9">
        <v>1</v>
      </c>
      <c r="R192">
        <f t="shared" si="264"/>
        <v>9.4967131769608457</v>
      </c>
      <c r="S192" s="10">
        <f t="shared" si="265"/>
        <v>7.5098259369895819E-5</v>
      </c>
      <c r="T192" s="10">
        <f t="shared" ref="T192" si="382">SUM(S192:S193)</f>
        <v>1.0000750982593698</v>
      </c>
      <c r="U192" s="10">
        <f t="shared" si="267"/>
        <v>7.5092620044838937E-5</v>
      </c>
      <c r="V192" s="15">
        <f t="shared" ref="V192" si="383">SUM(D192:D193)</f>
        <v>9</v>
      </c>
      <c r="W192" s="10">
        <f t="shared" si="269"/>
        <v>-9.4967882724004831</v>
      </c>
    </row>
    <row r="193" spans="1:23">
      <c r="B193" t="s">
        <v>154</v>
      </c>
      <c r="C193" t="s">
        <v>14</v>
      </c>
      <c r="D193">
        <v>9</v>
      </c>
      <c r="E193" s="9" t="s">
        <v>154</v>
      </c>
      <c r="F193" s="9" t="s">
        <v>154</v>
      </c>
      <c r="G193" s="9"/>
      <c r="H193" s="9"/>
      <c r="I193" s="9"/>
      <c r="J193" s="9"/>
      <c r="K193" s="9" t="s">
        <v>154</v>
      </c>
      <c r="L193" s="9"/>
      <c r="M193" s="9"/>
      <c r="N193" s="9"/>
      <c r="O193" s="9"/>
      <c r="P193" s="9"/>
      <c r="Q193" s="9"/>
      <c r="R193">
        <f t="shared" si="264"/>
        <v>0</v>
      </c>
      <c r="S193" s="10">
        <f t="shared" si="265"/>
        <v>1</v>
      </c>
      <c r="T193" s="10">
        <f t="shared" ref="T193" si="384">T192</f>
        <v>1.0000750982593698</v>
      </c>
      <c r="U193" s="10">
        <f t="shared" si="267"/>
        <v>0.99992490737995521</v>
      </c>
      <c r="V193" s="15">
        <f t="shared" ref="V193" si="385">V192</f>
        <v>9</v>
      </c>
      <c r="W193" s="10">
        <f t="shared" si="269"/>
        <v>-7.5095439636739284E-5</v>
      </c>
    </row>
    <row r="194" spans="1:23">
      <c r="A194" t="s">
        <v>243</v>
      </c>
      <c r="B194" t="s">
        <v>94</v>
      </c>
      <c r="C194" t="s">
        <v>13</v>
      </c>
      <c r="D194">
        <v>0</v>
      </c>
      <c r="E194" s="9"/>
      <c r="F194" s="9"/>
      <c r="G194" s="9" t="s">
        <v>154</v>
      </c>
      <c r="H194" s="9" t="s">
        <v>154</v>
      </c>
      <c r="I194" s="9">
        <v>1</v>
      </c>
      <c r="J194" s="9" t="s">
        <v>154</v>
      </c>
      <c r="K194" s="9"/>
      <c r="L194" s="9" t="s">
        <v>154</v>
      </c>
      <c r="M194" s="9" t="s">
        <v>154</v>
      </c>
      <c r="N194" s="9" t="s">
        <v>154</v>
      </c>
      <c r="O194" s="9">
        <v>1</v>
      </c>
      <c r="P194" s="9" t="s">
        <v>154</v>
      </c>
      <c r="Q194" s="9" t="s">
        <v>154</v>
      </c>
      <c r="R194">
        <f t="shared" si="264"/>
        <v>3.4174241100767269</v>
      </c>
      <c r="S194" s="10">
        <f t="shared" si="265"/>
        <v>3.279680719070914E-2</v>
      </c>
      <c r="T194" s="10">
        <f t="shared" ref="T194" si="386">SUM(S194:S195)</f>
        <v>1.0327968071907092</v>
      </c>
      <c r="U194" s="10">
        <f t="shared" si="267"/>
        <v>3.1755333636167123E-2</v>
      </c>
      <c r="V194" s="15">
        <f t="shared" ref="V194" si="387">SUM(D194:D195)</f>
        <v>1</v>
      </c>
      <c r="W194" s="10">
        <f t="shared" si="269"/>
        <v>-3.4496945792112346</v>
      </c>
    </row>
    <row r="195" spans="1:23">
      <c r="B195" t="s">
        <v>154</v>
      </c>
      <c r="C195" t="s">
        <v>14</v>
      </c>
      <c r="D195">
        <v>1</v>
      </c>
      <c r="E195" s="9" t="s">
        <v>154</v>
      </c>
      <c r="F195" s="9" t="s">
        <v>154</v>
      </c>
      <c r="G195" s="9"/>
      <c r="H195" s="9"/>
      <c r="I195" s="9"/>
      <c r="J195" s="9"/>
      <c r="K195" s="9" t="s">
        <v>154</v>
      </c>
      <c r="L195" s="9"/>
      <c r="M195" s="9"/>
      <c r="N195" s="9"/>
      <c r="O195" s="9"/>
      <c r="P195" s="9"/>
      <c r="Q195" s="9"/>
      <c r="R195">
        <f t="shared" si="264"/>
        <v>0</v>
      </c>
      <c r="S195" s="10">
        <f t="shared" si="265"/>
        <v>1</v>
      </c>
      <c r="T195" s="10">
        <f t="shared" ref="T195" si="388">T194</f>
        <v>1.0327968071907092</v>
      </c>
      <c r="U195" s="10">
        <f t="shared" si="267"/>
        <v>0.96824466636383277</v>
      </c>
      <c r="V195" s="15">
        <f t="shared" ref="V195" si="389">V194</f>
        <v>1</v>
      </c>
      <c r="W195" s="10">
        <f t="shared" si="269"/>
        <v>-3.2270469134507637E-2</v>
      </c>
    </row>
    <row r="196" spans="1:23">
      <c r="A196" t="s">
        <v>244</v>
      </c>
      <c r="B196" t="s">
        <v>95</v>
      </c>
      <c r="C196" t="s">
        <v>13</v>
      </c>
      <c r="D196">
        <v>0.34</v>
      </c>
      <c r="E196" s="9"/>
      <c r="F196" s="9"/>
      <c r="G196" s="9">
        <v>1</v>
      </c>
      <c r="H196" s="9">
        <v>1</v>
      </c>
      <c r="I196" s="9">
        <v>1</v>
      </c>
      <c r="J196" s="9" t="s">
        <v>154</v>
      </c>
      <c r="K196" s="9"/>
      <c r="L196" s="9" t="s">
        <v>154</v>
      </c>
      <c r="M196" s="9" t="s">
        <v>154</v>
      </c>
      <c r="N196" s="9" t="s">
        <v>154</v>
      </c>
      <c r="O196" s="9" t="s">
        <v>154</v>
      </c>
      <c r="P196" s="9">
        <v>1</v>
      </c>
      <c r="Q196" s="9" t="s">
        <v>154</v>
      </c>
      <c r="R196">
        <f t="shared" si="264"/>
        <v>7.659575929434645</v>
      </c>
      <c r="S196" s="10">
        <f t="shared" si="265"/>
        <v>4.7150732078089184E-4</v>
      </c>
      <c r="T196" s="10">
        <f t="shared" ref="T196" si="390">SUM(S196:S197)</f>
        <v>2.9378350233961441E-3</v>
      </c>
      <c r="U196" s="10">
        <f t="shared" si="267"/>
        <v>0.16049482596059061</v>
      </c>
      <c r="V196" s="15">
        <f t="shared" ref="V196" si="391">SUM(D196:D197)</f>
        <v>5</v>
      </c>
      <c r="W196" s="10">
        <f t="shared" si="269"/>
        <v>-1.8294935739373559</v>
      </c>
    </row>
    <row r="197" spans="1:23">
      <c r="B197" t="s">
        <v>154</v>
      </c>
      <c r="C197" t="s">
        <v>14</v>
      </c>
      <c r="D197">
        <v>4.66</v>
      </c>
      <c r="E197" s="9" t="s">
        <v>154</v>
      </c>
      <c r="F197" s="9">
        <v>1</v>
      </c>
      <c r="G197" s="9"/>
      <c r="H197" s="9"/>
      <c r="I197" s="9"/>
      <c r="J197" s="9"/>
      <c r="K197" s="9" t="s">
        <v>154</v>
      </c>
      <c r="L197" s="9"/>
      <c r="M197" s="9"/>
      <c r="N197" s="9"/>
      <c r="O197" s="9"/>
      <c r="P197" s="9"/>
      <c r="Q197" s="9"/>
      <c r="R197">
        <f t="shared" si="264"/>
        <v>6.0050249947415031</v>
      </c>
      <c r="S197" s="10">
        <f t="shared" si="265"/>
        <v>2.4663277026152524E-3</v>
      </c>
      <c r="T197" s="10">
        <f t="shared" ref="T197" si="392">T196</f>
        <v>2.9378350233961441E-3</v>
      </c>
      <c r="U197" s="10">
        <f t="shared" si="267"/>
        <v>0.83950517403940939</v>
      </c>
      <c r="V197" s="15">
        <f t="shared" ref="V197" si="393">V196</f>
        <v>5</v>
      </c>
      <c r="W197" s="10">
        <f t="shared" si="269"/>
        <v>-0.17494263924421394</v>
      </c>
    </row>
    <row r="198" spans="1:23">
      <c r="A198" t="s">
        <v>245</v>
      </c>
      <c r="B198" t="s">
        <v>96</v>
      </c>
      <c r="C198" t="s">
        <v>13</v>
      </c>
      <c r="D198">
        <v>0</v>
      </c>
      <c r="E198" s="9"/>
      <c r="F198" s="9"/>
      <c r="G198" s="9" t="s">
        <v>154</v>
      </c>
      <c r="H198" s="9">
        <v>1</v>
      </c>
      <c r="I198" s="9">
        <v>1</v>
      </c>
      <c r="J198" s="9" t="s">
        <v>154</v>
      </c>
      <c r="K198" s="9"/>
      <c r="L198" s="9">
        <v>1</v>
      </c>
      <c r="M198" s="9">
        <v>1</v>
      </c>
      <c r="N198" s="9">
        <v>1</v>
      </c>
      <c r="O198" s="9" t="s">
        <v>154</v>
      </c>
      <c r="P198" s="9" t="s">
        <v>154</v>
      </c>
      <c r="Q198" s="9">
        <v>1</v>
      </c>
      <c r="R198">
        <f t="shared" si="264"/>
        <v>7.9111092405906671</v>
      </c>
      <c r="S198" s="10">
        <f t="shared" si="265"/>
        <v>3.6664765448651452E-4</v>
      </c>
      <c r="T198" s="10">
        <f t="shared" ref="T198" si="394">SUM(S198:S199)</f>
        <v>1.0003666476544866</v>
      </c>
      <c r="U198" s="10">
        <f t="shared" si="267"/>
        <v>3.6651327325453755E-4</v>
      </c>
      <c r="V198" s="15">
        <f t="shared" ref="V198" si="395">SUM(D198:D199)</f>
        <v>5</v>
      </c>
      <c r="W198" s="10">
        <f t="shared" si="269"/>
        <v>-7.9114758210463272</v>
      </c>
    </row>
    <row r="199" spans="1:23">
      <c r="B199" t="s">
        <v>154</v>
      </c>
      <c r="C199" t="s">
        <v>14</v>
      </c>
      <c r="D199">
        <v>5</v>
      </c>
      <c r="E199" s="9" t="s">
        <v>154</v>
      </c>
      <c r="F199" s="9" t="s">
        <v>154</v>
      </c>
      <c r="G199" s="9"/>
      <c r="H199" s="9"/>
      <c r="I199" s="9"/>
      <c r="J199" s="9"/>
      <c r="K199" s="9" t="s">
        <v>154</v>
      </c>
      <c r="L199" s="9"/>
      <c r="M199" s="9"/>
      <c r="N199" s="9"/>
      <c r="O199" s="9"/>
      <c r="P199" s="9"/>
      <c r="Q199" s="9"/>
      <c r="R199">
        <f t="shared" ref="R199:R259" si="396">SUMPRODUCT(E$5:Q$5,E199:Q199)</f>
        <v>0</v>
      </c>
      <c r="S199" s="10">
        <f t="shared" ref="S199:S259" si="397">EXP(-R199)</f>
        <v>1</v>
      </c>
      <c r="T199" s="10">
        <f t="shared" ref="T199" si="398">T198</f>
        <v>1.0003666476544866</v>
      </c>
      <c r="U199" s="10">
        <f t="shared" ref="U199:U259" si="399">S199/T199</f>
        <v>0.99963348672674546</v>
      </c>
      <c r="V199" s="15">
        <f t="shared" ref="V199" si="400">V198</f>
        <v>5</v>
      </c>
      <c r="W199" s="10">
        <f t="shared" ref="W199:W259" si="401">LN(U199)</f>
        <v>-3.6658045566027582E-4</v>
      </c>
    </row>
    <row r="200" spans="1:23">
      <c r="A200" t="s">
        <v>246</v>
      </c>
      <c r="B200" t="s">
        <v>97</v>
      </c>
      <c r="C200" t="s">
        <v>13</v>
      </c>
      <c r="D200">
        <v>0</v>
      </c>
      <c r="E200" s="9"/>
      <c r="F200" s="9"/>
      <c r="G200" s="9" t="s">
        <v>154</v>
      </c>
      <c r="H200" s="9">
        <v>1</v>
      </c>
      <c r="I200" s="9">
        <v>1</v>
      </c>
      <c r="J200" s="9" t="s">
        <v>154</v>
      </c>
      <c r="K200" s="9"/>
      <c r="L200" s="9">
        <v>1</v>
      </c>
      <c r="M200" s="9">
        <v>1</v>
      </c>
      <c r="N200" s="9" t="s">
        <v>154</v>
      </c>
      <c r="O200" s="9" t="s">
        <v>154</v>
      </c>
      <c r="P200" s="9">
        <v>1</v>
      </c>
      <c r="Q200" s="9" t="s">
        <v>154</v>
      </c>
      <c r="R200">
        <f t="shared" si="396"/>
        <v>4.6443380199412321</v>
      </c>
      <c r="S200" s="10">
        <f t="shared" si="397"/>
        <v>9.615893082675674E-3</v>
      </c>
      <c r="T200" s="10">
        <f t="shared" ref="T200" si="402">SUM(S200:S201)</f>
        <v>1.0096158930826757</v>
      </c>
      <c r="U200" s="10">
        <f t="shared" si="399"/>
        <v>9.5243083518775831E-3</v>
      </c>
      <c r="V200" s="15">
        <f t="shared" ref="V200" si="403">SUM(D200:D201)</f>
        <v>10</v>
      </c>
      <c r="W200" s="10">
        <f t="shared" si="401"/>
        <v>-4.6539079745820011</v>
      </c>
    </row>
    <row r="201" spans="1:23">
      <c r="B201" t="s">
        <v>154</v>
      </c>
      <c r="C201" t="s">
        <v>14</v>
      </c>
      <c r="D201">
        <v>10</v>
      </c>
      <c r="E201" s="9" t="s">
        <v>154</v>
      </c>
      <c r="F201" s="9" t="s">
        <v>154</v>
      </c>
      <c r="G201" s="9"/>
      <c r="H201" s="9"/>
      <c r="I201" s="9"/>
      <c r="J201" s="9"/>
      <c r="K201" s="9" t="s">
        <v>154</v>
      </c>
      <c r="L201" s="9"/>
      <c r="M201" s="9"/>
      <c r="N201" s="9"/>
      <c r="O201" s="9"/>
      <c r="P201" s="9"/>
      <c r="Q201" s="9"/>
      <c r="R201">
        <f t="shared" si="396"/>
        <v>0</v>
      </c>
      <c r="S201" s="10">
        <f t="shared" si="397"/>
        <v>1</v>
      </c>
      <c r="T201" s="10">
        <f t="shared" ref="T201" si="404">T200</f>
        <v>1.0096158930826757</v>
      </c>
      <c r="U201" s="10">
        <f t="shared" si="399"/>
        <v>0.99047569164812233</v>
      </c>
      <c r="V201" s="15">
        <f t="shared" ref="V201" si="405">V200</f>
        <v>10</v>
      </c>
      <c r="W201" s="10">
        <f t="shared" si="401"/>
        <v>-9.5699546407694083E-3</v>
      </c>
    </row>
    <row r="202" spans="1:23">
      <c r="A202" t="s">
        <v>247</v>
      </c>
      <c r="B202" t="s">
        <v>98</v>
      </c>
      <c r="C202" t="s">
        <v>13</v>
      </c>
      <c r="D202">
        <v>0</v>
      </c>
      <c r="E202" s="9"/>
      <c r="F202" s="9"/>
      <c r="G202" s="9" t="s">
        <v>154</v>
      </c>
      <c r="H202" s="9" t="s">
        <v>154</v>
      </c>
      <c r="I202" s="9">
        <v>1</v>
      </c>
      <c r="J202" s="9">
        <v>1</v>
      </c>
      <c r="K202" s="9"/>
      <c r="L202" s="9">
        <v>1</v>
      </c>
      <c r="M202" s="9">
        <v>1</v>
      </c>
      <c r="N202" s="9" t="s">
        <v>154</v>
      </c>
      <c r="O202" s="9" t="s">
        <v>154</v>
      </c>
      <c r="P202" s="9" t="s">
        <v>154</v>
      </c>
      <c r="Q202" s="9">
        <v>1</v>
      </c>
      <c r="R202">
        <f t="shared" si="396"/>
        <v>8.0704739370455361</v>
      </c>
      <c r="S202" s="10">
        <f t="shared" si="397"/>
        <v>3.1263507660415582E-4</v>
      </c>
      <c r="T202" s="10">
        <f t="shared" ref="T202" si="406">SUM(S202:S203)</f>
        <v>1.0003126350766041</v>
      </c>
      <c r="U202" s="10">
        <f t="shared" si="399"/>
        <v>3.1253736646065077E-4</v>
      </c>
      <c r="V202" s="15">
        <f t="shared" ref="V202" si="407">SUM(D202:D203)</f>
        <v>16</v>
      </c>
      <c r="W202" s="10">
        <f t="shared" si="401"/>
        <v>-8.0707865232619778</v>
      </c>
    </row>
    <row r="203" spans="1:23">
      <c r="B203" t="s">
        <v>154</v>
      </c>
      <c r="C203" t="s">
        <v>14</v>
      </c>
      <c r="D203">
        <v>16</v>
      </c>
      <c r="E203" s="9" t="s">
        <v>154</v>
      </c>
      <c r="F203" s="9" t="s">
        <v>154</v>
      </c>
      <c r="G203" s="9"/>
      <c r="H203" s="9"/>
      <c r="I203" s="9"/>
      <c r="J203" s="9"/>
      <c r="K203" s="9" t="s">
        <v>154</v>
      </c>
      <c r="L203" s="9"/>
      <c r="M203" s="9"/>
      <c r="N203" s="9"/>
      <c r="O203" s="9"/>
      <c r="P203" s="9"/>
      <c r="Q203" s="9"/>
      <c r="R203">
        <f t="shared" si="396"/>
        <v>0</v>
      </c>
      <c r="S203" s="10">
        <f t="shared" si="397"/>
        <v>1</v>
      </c>
      <c r="T203" s="10">
        <f t="shared" ref="T203" si="408">T202</f>
        <v>1.0003126350766041</v>
      </c>
      <c r="U203" s="10">
        <f t="shared" si="399"/>
        <v>0.99968746263353947</v>
      </c>
      <c r="V203" s="15">
        <f t="shared" ref="V203" si="409">V202</f>
        <v>16</v>
      </c>
      <c r="W203" s="10">
        <f t="shared" si="401"/>
        <v>-3.1258621644180871E-4</v>
      </c>
    </row>
    <row r="204" spans="1:23">
      <c r="A204" t="s">
        <v>158</v>
      </c>
      <c r="B204" t="s">
        <v>99</v>
      </c>
      <c r="C204" t="s">
        <v>13</v>
      </c>
      <c r="D204">
        <v>4.54</v>
      </c>
      <c r="E204" s="9"/>
      <c r="F204" s="9"/>
      <c r="G204" s="9" t="s">
        <v>154</v>
      </c>
      <c r="H204" s="9" t="s">
        <v>154</v>
      </c>
      <c r="I204" s="9">
        <v>1</v>
      </c>
      <c r="J204" s="9" t="s">
        <v>154</v>
      </c>
      <c r="K204" s="9"/>
      <c r="L204" s="9" t="s">
        <v>154</v>
      </c>
      <c r="M204" s="9" t="s">
        <v>154</v>
      </c>
      <c r="N204" s="9" t="s">
        <v>154</v>
      </c>
      <c r="O204" s="9">
        <v>1</v>
      </c>
      <c r="P204" s="9" t="s">
        <v>154</v>
      </c>
      <c r="Q204" s="9" t="s">
        <v>154</v>
      </c>
      <c r="R204">
        <f t="shared" si="396"/>
        <v>3.4174241100767269</v>
      </c>
      <c r="S204" s="10">
        <f t="shared" si="397"/>
        <v>3.279680719070914E-2</v>
      </c>
      <c r="T204" s="10">
        <f t="shared" ref="T204" si="410">SUM(S204:S205)</f>
        <v>7.975296146853314E-2</v>
      </c>
      <c r="U204" s="10">
        <f t="shared" si="399"/>
        <v>0.41122996045293259</v>
      </c>
      <c r="V204" s="15">
        <f t="shared" ref="V204" si="411">SUM(D204:D205)</f>
        <v>10</v>
      </c>
      <c r="W204" s="10">
        <f t="shared" si="401"/>
        <v>-0.88860270647174844</v>
      </c>
    </row>
    <row r="205" spans="1:23">
      <c r="B205" t="s">
        <v>154</v>
      </c>
      <c r="C205" t="s">
        <v>14</v>
      </c>
      <c r="D205">
        <v>5.46</v>
      </c>
      <c r="E205" s="9" t="s">
        <v>154</v>
      </c>
      <c r="F205" s="9" t="s">
        <v>154</v>
      </c>
      <c r="G205" s="9"/>
      <c r="H205" s="9"/>
      <c r="I205" s="9"/>
      <c r="J205" s="9"/>
      <c r="K205" s="9">
        <v>1</v>
      </c>
      <c r="L205" s="9"/>
      <c r="M205" s="9"/>
      <c r="N205" s="9"/>
      <c r="O205" s="9"/>
      <c r="P205" s="9"/>
      <c r="Q205" s="9"/>
      <c r="R205">
        <f t="shared" si="396"/>
        <v>3.0585410003885007</v>
      </c>
      <c r="S205" s="10">
        <f t="shared" si="397"/>
        <v>4.6956154277823993E-2</v>
      </c>
      <c r="T205" s="10">
        <f t="shared" ref="T205" si="412">T204</f>
        <v>7.975296146853314E-2</v>
      </c>
      <c r="U205" s="10">
        <f t="shared" si="399"/>
        <v>0.5887700395470673</v>
      </c>
      <c r="V205" s="15">
        <f t="shared" ref="V205" si="413">V204</f>
        <v>10</v>
      </c>
      <c r="W205" s="10">
        <f t="shared" si="401"/>
        <v>-0.52971959678352221</v>
      </c>
    </row>
    <row r="206" spans="1:23">
      <c r="A206" t="s">
        <v>248</v>
      </c>
      <c r="B206" t="s">
        <v>100</v>
      </c>
      <c r="C206" t="s">
        <v>13</v>
      </c>
      <c r="D206">
        <v>0</v>
      </c>
      <c r="E206" s="9"/>
      <c r="F206" s="9"/>
      <c r="G206" s="9" t="s">
        <v>154</v>
      </c>
      <c r="H206" s="9" t="s">
        <v>154</v>
      </c>
      <c r="I206" s="9">
        <v>1</v>
      </c>
      <c r="J206" s="9">
        <v>1</v>
      </c>
      <c r="K206" s="9"/>
      <c r="L206" s="9">
        <v>1</v>
      </c>
      <c r="M206" s="9" t="s">
        <v>154</v>
      </c>
      <c r="N206" s="9" t="s">
        <v>154</v>
      </c>
      <c r="O206" s="9" t="s">
        <v>154</v>
      </c>
      <c r="P206" s="9" t="s">
        <v>154</v>
      </c>
      <c r="Q206" s="9">
        <v>1</v>
      </c>
      <c r="R206">
        <f t="shared" si="396"/>
        <v>8.0704739370455361</v>
      </c>
      <c r="S206" s="10">
        <f t="shared" si="397"/>
        <v>3.1263507660415582E-4</v>
      </c>
      <c r="T206" s="10">
        <f t="shared" ref="T206" si="414">SUM(S206:S207)</f>
        <v>1.0003126350766041</v>
      </c>
      <c r="U206" s="10">
        <f t="shared" si="399"/>
        <v>3.1253736646065077E-4</v>
      </c>
      <c r="V206" s="15">
        <f t="shared" ref="V206" si="415">SUM(D206:D207)</f>
        <v>2</v>
      </c>
      <c r="W206" s="10">
        <f t="shared" si="401"/>
        <v>-8.0707865232619778</v>
      </c>
    </row>
    <row r="207" spans="1:23">
      <c r="B207" t="s">
        <v>154</v>
      </c>
      <c r="C207" t="s">
        <v>14</v>
      </c>
      <c r="D207">
        <v>2</v>
      </c>
      <c r="E207" s="9" t="s">
        <v>154</v>
      </c>
      <c r="F207" s="9" t="s">
        <v>154</v>
      </c>
      <c r="G207" s="9"/>
      <c r="H207" s="9"/>
      <c r="I207" s="9"/>
      <c r="J207" s="9"/>
      <c r="K207" s="9" t="s">
        <v>154</v>
      </c>
      <c r="L207" s="9"/>
      <c r="M207" s="9"/>
      <c r="N207" s="9"/>
      <c r="O207" s="9"/>
      <c r="P207" s="9"/>
      <c r="Q207" s="9"/>
      <c r="R207">
        <f t="shared" si="396"/>
        <v>0</v>
      </c>
      <c r="S207" s="10">
        <f t="shared" si="397"/>
        <v>1</v>
      </c>
      <c r="T207" s="10">
        <f t="shared" ref="T207" si="416">T206</f>
        <v>1.0003126350766041</v>
      </c>
      <c r="U207" s="10">
        <f t="shared" si="399"/>
        <v>0.99968746263353947</v>
      </c>
      <c r="V207" s="15">
        <f t="shared" ref="V207" si="417">V206</f>
        <v>2</v>
      </c>
      <c r="W207" s="10">
        <f t="shared" si="401"/>
        <v>-3.1258621644180871E-4</v>
      </c>
    </row>
    <row r="208" spans="1:23">
      <c r="A208" t="s">
        <v>249</v>
      </c>
      <c r="B208" t="s">
        <v>101</v>
      </c>
      <c r="C208" t="s">
        <v>13</v>
      </c>
      <c r="D208">
        <v>0</v>
      </c>
      <c r="E208" s="9"/>
      <c r="F208" s="9"/>
      <c r="G208" s="9" t="s">
        <v>154</v>
      </c>
      <c r="H208" s="9" t="s">
        <v>154</v>
      </c>
      <c r="I208" s="9">
        <v>1</v>
      </c>
      <c r="J208" s="9">
        <v>1</v>
      </c>
      <c r="K208" s="9"/>
      <c r="L208" s="9">
        <v>1</v>
      </c>
      <c r="M208" s="9">
        <v>1</v>
      </c>
      <c r="N208" s="9" t="s">
        <v>154</v>
      </c>
      <c r="O208" s="9">
        <v>1</v>
      </c>
      <c r="P208" s="9" t="s">
        <v>154</v>
      </c>
      <c r="Q208" s="9" t="s">
        <v>154</v>
      </c>
      <c r="R208">
        <f t="shared" si="396"/>
        <v>7.4459039826971907</v>
      </c>
      <c r="S208" s="10">
        <f t="shared" si="397"/>
        <v>5.8382809129114564E-4</v>
      </c>
      <c r="T208" s="10">
        <f t="shared" ref="T208" si="418">SUM(S208:S209)</f>
        <v>1.0005838280912911</v>
      </c>
      <c r="U208" s="10">
        <f t="shared" si="399"/>
        <v>5.8348743493571477E-4</v>
      </c>
      <c r="V208" s="15">
        <f t="shared" ref="V208" si="419">SUM(D208:D209)</f>
        <v>2</v>
      </c>
      <c r="W208" s="10">
        <f t="shared" si="401"/>
        <v>-7.4464876404271667</v>
      </c>
    </row>
    <row r="209" spans="1:23">
      <c r="B209" t="s">
        <v>154</v>
      </c>
      <c r="C209" t="s">
        <v>14</v>
      </c>
      <c r="D209">
        <v>2</v>
      </c>
      <c r="E209" s="9" t="s">
        <v>154</v>
      </c>
      <c r="F209" s="9" t="s">
        <v>154</v>
      </c>
      <c r="G209" s="9"/>
      <c r="H209" s="9"/>
      <c r="I209" s="9"/>
      <c r="J209" s="9"/>
      <c r="K209" s="9" t="s">
        <v>154</v>
      </c>
      <c r="L209" s="9"/>
      <c r="M209" s="9"/>
      <c r="N209" s="9"/>
      <c r="O209" s="9"/>
      <c r="P209" s="9"/>
      <c r="Q209" s="9"/>
      <c r="R209">
        <f t="shared" si="396"/>
        <v>0</v>
      </c>
      <c r="S209" s="10">
        <f t="shared" si="397"/>
        <v>1</v>
      </c>
      <c r="T209" s="10">
        <f t="shared" ref="T209" si="420">T208</f>
        <v>1.0005838280912911</v>
      </c>
      <c r="U209" s="10">
        <f t="shared" si="399"/>
        <v>0.99941651256506436</v>
      </c>
      <c r="V209" s="15">
        <f t="shared" ref="V209" si="421">V208</f>
        <v>2</v>
      </c>
      <c r="W209" s="10">
        <f t="shared" si="401"/>
        <v>-5.8365772997556666E-4</v>
      </c>
    </row>
    <row r="210" spans="1:23">
      <c r="A210" t="s">
        <v>250</v>
      </c>
      <c r="B210" t="s">
        <v>138</v>
      </c>
      <c r="C210" t="s">
        <v>13</v>
      </c>
      <c r="D210">
        <v>0</v>
      </c>
      <c r="E210" s="9"/>
      <c r="F210" s="9"/>
      <c r="G210" s="9" t="s">
        <v>154</v>
      </c>
      <c r="H210" s="9">
        <v>1</v>
      </c>
      <c r="I210" s="9">
        <v>1</v>
      </c>
      <c r="J210" s="9">
        <v>1</v>
      </c>
      <c r="K210" s="9"/>
      <c r="L210" s="9">
        <v>1</v>
      </c>
      <c r="M210" s="9">
        <v>1</v>
      </c>
      <c r="N210" s="9">
        <v>1</v>
      </c>
      <c r="O210" s="9" t="s">
        <v>154</v>
      </c>
      <c r="P210" s="9" t="s">
        <v>154</v>
      </c>
      <c r="Q210" s="9" t="s">
        <v>154</v>
      </c>
      <c r="R210">
        <f t="shared" si="396"/>
        <v>10.228301284972403</v>
      </c>
      <c r="S210" s="10">
        <f t="shared" si="397"/>
        <v>3.6133097479349999E-5</v>
      </c>
      <c r="T210" s="10">
        <f t="shared" ref="T210" si="422">SUM(S210:S211)</f>
        <v>1.0000361330974794</v>
      </c>
      <c r="U210" s="10">
        <f t="shared" si="399"/>
        <v>3.6131791925790241E-5</v>
      </c>
      <c r="V210" s="15">
        <f t="shared" ref="V210" si="423">SUM(D210:D211)</f>
        <v>7</v>
      </c>
      <c r="W210" s="10">
        <f t="shared" si="401"/>
        <v>-10.228337417417098</v>
      </c>
    </row>
    <row r="211" spans="1:23">
      <c r="B211" t="s">
        <v>154</v>
      </c>
      <c r="C211" t="s">
        <v>14</v>
      </c>
      <c r="D211">
        <v>7</v>
      </c>
      <c r="E211" s="9" t="s">
        <v>154</v>
      </c>
      <c r="F211" s="9" t="s">
        <v>154</v>
      </c>
      <c r="G211" s="9"/>
      <c r="H211" s="9"/>
      <c r="I211" s="9"/>
      <c r="J211" s="9"/>
      <c r="K211" s="9" t="s">
        <v>154</v>
      </c>
      <c r="L211" s="9"/>
      <c r="M211" s="9"/>
      <c r="N211" s="9"/>
      <c r="O211" s="9"/>
      <c r="P211" s="9"/>
      <c r="Q211" s="9"/>
      <c r="R211">
        <f t="shared" si="396"/>
        <v>0</v>
      </c>
      <c r="S211" s="10">
        <f t="shared" si="397"/>
        <v>1</v>
      </c>
      <c r="T211" s="10">
        <f t="shared" ref="T211" si="424">T210</f>
        <v>1.0000361330974794</v>
      </c>
      <c r="U211" s="10">
        <f t="shared" si="399"/>
        <v>0.99996386820807415</v>
      </c>
      <c r="V211" s="15">
        <f t="shared" ref="V211" si="425">V210</f>
        <v>7</v>
      </c>
      <c r="W211" s="10">
        <f t="shared" si="401"/>
        <v>-3.6132444694770772E-5</v>
      </c>
    </row>
    <row r="212" spans="1:23">
      <c r="A212" t="s">
        <v>251</v>
      </c>
      <c r="B212" t="s">
        <v>139</v>
      </c>
      <c r="C212" t="s">
        <v>13</v>
      </c>
      <c r="D212">
        <v>0</v>
      </c>
      <c r="E212" s="9"/>
      <c r="F212" s="9"/>
      <c r="G212" s="9" t="s">
        <v>154</v>
      </c>
      <c r="H212" s="9" t="s">
        <v>154</v>
      </c>
      <c r="I212" s="9">
        <v>1</v>
      </c>
      <c r="J212" s="9">
        <v>1</v>
      </c>
      <c r="K212" s="9"/>
      <c r="L212" s="9" t="s">
        <v>154</v>
      </c>
      <c r="M212" s="9" t="s">
        <v>154</v>
      </c>
      <c r="N212" s="9">
        <v>1</v>
      </c>
      <c r="O212" s="9" t="s">
        <v>154</v>
      </c>
      <c r="P212" s="9" t="s">
        <v>154</v>
      </c>
      <c r="Q212" s="9" t="s">
        <v>154</v>
      </c>
      <c r="R212">
        <f t="shared" si="396"/>
        <v>8.8020620450570917</v>
      </c>
      <c r="S212" s="10">
        <f t="shared" si="397"/>
        <v>1.5042257694364595E-4</v>
      </c>
      <c r="T212" s="10">
        <f t="shared" ref="T212" si="426">SUM(S212:S213)</f>
        <v>1.0001504225769438</v>
      </c>
      <c r="U212" s="10">
        <f t="shared" si="399"/>
        <v>1.5039995339508405E-4</v>
      </c>
      <c r="V212" s="15">
        <f t="shared" ref="V212" si="427">SUM(D212:D213)</f>
        <v>6</v>
      </c>
      <c r="W212" s="10">
        <f t="shared" si="401"/>
        <v>-8.8022124563216941</v>
      </c>
    </row>
    <row r="213" spans="1:23">
      <c r="B213" t="s">
        <v>154</v>
      </c>
      <c r="C213" t="s">
        <v>14</v>
      </c>
      <c r="D213">
        <v>6</v>
      </c>
      <c r="E213" s="9" t="s">
        <v>154</v>
      </c>
      <c r="F213" s="9" t="s">
        <v>154</v>
      </c>
      <c r="G213" s="9"/>
      <c r="H213" s="9"/>
      <c r="I213" s="9"/>
      <c r="J213" s="9"/>
      <c r="K213" s="9" t="s">
        <v>154</v>
      </c>
      <c r="L213" s="9"/>
      <c r="M213" s="9"/>
      <c r="N213" s="9"/>
      <c r="O213" s="9"/>
      <c r="P213" s="9"/>
      <c r="Q213" s="9"/>
      <c r="R213">
        <f t="shared" si="396"/>
        <v>0</v>
      </c>
      <c r="S213" s="10">
        <f t="shared" si="397"/>
        <v>1</v>
      </c>
      <c r="T213" s="10">
        <f t="shared" ref="T213" si="428">T212</f>
        <v>1.0001504225769438</v>
      </c>
      <c r="U213" s="10">
        <f t="shared" si="399"/>
        <v>0.99984960004660484</v>
      </c>
      <c r="V213" s="15">
        <f t="shared" ref="V213" si="429">V212</f>
        <v>6</v>
      </c>
      <c r="W213" s="10">
        <f t="shared" si="401"/>
        <v>-1.5041126460230541E-4</v>
      </c>
    </row>
    <row r="214" spans="1:23">
      <c r="A214" t="s">
        <v>252</v>
      </c>
      <c r="B214" t="s">
        <v>102</v>
      </c>
      <c r="C214" t="s">
        <v>13</v>
      </c>
      <c r="D214">
        <v>0</v>
      </c>
      <c r="E214" s="9"/>
      <c r="F214" s="9"/>
      <c r="G214" s="9" t="s">
        <v>154</v>
      </c>
      <c r="H214" s="9" t="s">
        <v>154</v>
      </c>
      <c r="I214" s="9">
        <v>1</v>
      </c>
      <c r="J214" s="9">
        <v>1</v>
      </c>
      <c r="K214" s="9"/>
      <c r="L214" s="9" t="s">
        <v>154</v>
      </c>
      <c r="M214" s="9" t="s">
        <v>154</v>
      </c>
      <c r="N214" s="9" t="s">
        <v>154</v>
      </c>
      <c r="O214" s="9" t="s">
        <v>154</v>
      </c>
      <c r="P214" s="9">
        <v>1</v>
      </c>
      <c r="Q214" s="9">
        <v>1</v>
      </c>
      <c r="R214">
        <f t="shared" si="396"/>
        <v>8.9578664808851141</v>
      </c>
      <c r="S214" s="10">
        <f t="shared" si="397"/>
        <v>1.287205888174753E-4</v>
      </c>
      <c r="T214" s="10">
        <f t="shared" ref="T214" si="430">SUM(S214:S215)</f>
        <v>1.0001287205888174</v>
      </c>
      <c r="U214" s="10">
        <f t="shared" si="399"/>
        <v>1.2870402195998545E-4</v>
      </c>
      <c r="V214" s="15">
        <f t="shared" ref="V214" si="431">SUM(D214:D215)</f>
        <v>2</v>
      </c>
      <c r="W214" s="10">
        <f t="shared" si="401"/>
        <v>-8.9579951931901469</v>
      </c>
    </row>
    <row r="215" spans="1:23">
      <c r="B215" t="s">
        <v>154</v>
      </c>
      <c r="C215" t="s">
        <v>14</v>
      </c>
      <c r="D215">
        <v>2</v>
      </c>
      <c r="E215" s="9" t="s">
        <v>154</v>
      </c>
      <c r="F215" s="9" t="s">
        <v>154</v>
      </c>
      <c r="G215" s="9"/>
      <c r="H215" s="9"/>
      <c r="I215" s="9"/>
      <c r="J215" s="9"/>
      <c r="K215" s="9" t="s">
        <v>154</v>
      </c>
      <c r="L215" s="9"/>
      <c r="M215" s="9"/>
      <c r="N215" s="9"/>
      <c r="O215" s="9"/>
      <c r="P215" s="9"/>
      <c r="Q215" s="9"/>
      <c r="R215">
        <f t="shared" si="396"/>
        <v>0</v>
      </c>
      <c r="S215" s="10">
        <f t="shared" si="397"/>
        <v>1</v>
      </c>
      <c r="T215" s="10">
        <f t="shared" ref="T215" si="432">T214</f>
        <v>1.0001287205888174</v>
      </c>
      <c r="U215" s="10">
        <f t="shared" si="399"/>
        <v>0.99987129597804003</v>
      </c>
      <c r="V215" s="15">
        <f t="shared" ref="V215" si="433">V214</f>
        <v>2</v>
      </c>
      <c r="W215" s="10">
        <f t="shared" si="401"/>
        <v>-1.2871230503332074E-4</v>
      </c>
    </row>
    <row r="216" spans="1:23">
      <c r="A216" t="s">
        <v>253</v>
      </c>
      <c r="B216" t="s">
        <v>103</v>
      </c>
      <c r="C216" t="s">
        <v>13</v>
      </c>
      <c r="D216">
        <v>0</v>
      </c>
      <c r="E216" s="9"/>
      <c r="F216" s="9"/>
      <c r="G216" s="9" t="s">
        <v>154</v>
      </c>
      <c r="H216" s="9" t="s">
        <v>154</v>
      </c>
      <c r="I216" s="9">
        <v>1</v>
      </c>
      <c r="J216" s="9">
        <v>1</v>
      </c>
      <c r="K216" s="9"/>
      <c r="L216" s="9" t="s">
        <v>154</v>
      </c>
      <c r="M216" s="9" t="s">
        <v>154</v>
      </c>
      <c r="N216" s="9" t="s">
        <v>154</v>
      </c>
      <c r="O216" s="9" t="s">
        <v>154</v>
      </c>
      <c r="P216" s="9" t="s">
        <v>154</v>
      </c>
      <c r="Q216" s="9">
        <v>1</v>
      </c>
      <c r="R216">
        <f t="shared" si="396"/>
        <v>8.0704739370455361</v>
      </c>
      <c r="S216" s="10">
        <f t="shared" si="397"/>
        <v>3.1263507660415582E-4</v>
      </c>
      <c r="T216" s="10">
        <f t="shared" ref="T216" si="434">SUM(S216:S217)</f>
        <v>2.778962779219408E-3</v>
      </c>
      <c r="U216" s="10">
        <f t="shared" si="399"/>
        <v>0.1125006347483261</v>
      </c>
      <c r="V216" s="15">
        <f t="shared" ref="V216" si="435">SUM(D216:D217)</f>
        <v>1</v>
      </c>
      <c r="W216" s="10">
        <f t="shared" si="401"/>
        <v>-2.1847964151462365</v>
      </c>
    </row>
    <row r="217" spans="1:23">
      <c r="B217" t="s">
        <v>154</v>
      </c>
      <c r="C217" t="s">
        <v>14</v>
      </c>
      <c r="D217">
        <v>1</v>
      </c>
      <c r="E217" s="9" t="s">
        <v>154</v>
      </c>
      <c r="F217" s="9">
        <v>1</v>
      </c>
      <c r="G217" s="9"/>
      <c r="H217" s="9"/>
      <c r="I217" s="9"/>
      <c r="J217" s="9"/>
      <c r="K217" s="9" t="s">
        <v>154</v>
      </c>
      <c r="L217" s="9"/>
      <c r="M217" s="9"/>
      <c r="N217" s="9"/>
      <c r="O217" s="9"/>
      <c r="P217" s="9"/>
      <c r="Q217" s="9"/>
      <c r="R217">
        <f t="shared" si="396"/>
        <v>6.0050249947415031</v>
      </c>
      <c r="S217" s="10">
        <f t="shared" si="397"/>
        <v>2.4663277026152524E-3</v>
      </c>
      <c r="T217" s="10">
        <f t="shared" ref="T217" si="436">T216</f>
        <v>2.778962779219408E-3</v>
      </c>
      <c r="U217" s="10">
        <f t="shared" si="399"/>
        <v>0.88749936525167394</v>
      </c>
      <c r="V217" s="15">
        <f t="shared" ref="V217" si="437">V216</f>
        <v>1</v>
      </c>
      <c r="W217" s="10">
        <f t="shared" si="401"/>
        <v>-0.11934747284220343</v>
      </c>
    </row>
    <row r="218" spans="1:23">
      <c r="A218" t="s">
        <v>254</v>
      </c>
      <c r="B218" t="s">
        <v>104</v>
      </c>
      <c r="C218" t="s">
        <v>13</v>
      </c>
      <c r="D218">
        <v>0</v>
      </c>
      <c r="E218" s="9"/>
      <c r="F218" s="9"/>
      <c r="G218" s="9" t="s">
        <v>154</v>
      </c>
      <c r="H218" s="9" t="s">
        <v>154</v>
      </c>
      <c r="I218" s="9">
        <v>1</v>
      </c>
      <c r="J218" s="9" t="s">
        <v>154</v>
      </c>
      <c r="K218" s="9"/>
      <c r="L218" s="9" t="s">
        <v>154</v>
      </c>
      <c r="M218" s="9" t="s">
        <v>154</v>
      </c>
      <c r="N218" s="9" t="s">
        <v>154</v>
      </c>
      <c r="O218" s="9" t="s">
        <v>154</v>
      </c>
      <c r="P218" s="9">
        <v>1</v>
      </c>
      <c r="Q218" s="9" t="s">
        <v>154</v>
      </c>
      <c r="R218">
        <f t="shared" si="396"/>
        <v>3.2180987800259233</v>
      </c>
      <c r="S218" s="10">
        <f t="shared" si="397"/>
        <v>4.00310938727933E-2</v>
      </c>
      <c r="T218" s="10">
        <f t="shared" ref="T218" si="438">SUM(S218:S219)</f>
        <v>1.0400310938727932</v>
      </c>
      <c r="U218" s="10">
        <f t="shared" si="399"/>
        <v>3.8490285635334597E-2</v>
      </c>
      <c r="V218" s="15">
        <f t="shared" ref="V218" si="439">SUM(D218:D219)</f>
        <v>2</v>
      </c>
      <c r="W218" s="10">
        <f t="shared" si="401"/>
        <v>-3.2573493906868785</v>
      </c>
    </row>
    <row r="219" spans="1:23">
      <c r="B219" t="s">
        <v>154</v>
      </c>
      <c r="C219" t="s">
        <v>14</v>
      </c>
      <c r="D219">
        <v>2</v>
      </c>
      <c r="E219" s="9" t="s">
        <v>154</v>
      </c>
      <c r="F219" s="9" t="s">
        <v>154</v>
      </c>
      <c r="G219" s="9"/>
      <c r="H219" s="9"/>
      <c r="I219" s="9"/>
      <c r="J219" s="9"/>
      <c r="K219" s="9" t="s">
        <v>154</v>
      </c>
      <c r="L219" s="9"/>
      <c r="M219" s="9"/>
      <c r="N219" s="9"/>
      <c r="O219" s="9"/>
      <c r="P219" s="9"/>
      <c r="Q219" s="9"/>
      <c r="R219">
        <f t="shared" si="396"/>
        <v>0</v>
      </c>
      <c r="S219" s="10">
        <f t="shared" si="397"/>
        <v>1</v>
      </c>
      <c r="T219" s="10">
        <f t="shared" ref="T219" si="440">T218</f>
        <v>1.0400310938727932</v>
      </c>
      <c r="U219" s="10">
        <f t="shared" si="399"/>
        <v>0.96150971436466548</v>
      </c>
      <c r="V219" s="15">
        <f t="shared" ref="V219" si="441">V218</f>
        <v>2</v>
      </c>
      <c r="W219" s="10">
        <f t="shared" si="401"/>
        <v>-3.9250610660955226E-2</v>
      </c>
    </row>
    <row r="220" spans="1:23">
      <c r="A220" t="s">
        <v>255</v>
      </c>
      <c r="B220" t="s">
        <v>105</v>
      </c>
      <c r="C220" t="s">
        <v>13</v>
      </c>
      <c r="D220">
        <v>0</v>
      </c>
      <c r="E220" s="9"/>
      <c r="F220" s="9"/>
      <c r="G220" s="9" t="s">
        <v>154</v>
      </c>
      <c r="H220" s="9">
        <v>1</v>
      </c>
      <c r="I220" s="9">
        <v>1</v>
      </c>
      <c r="J220" s="9" t="s">
        <v>154</v>
      </c>
      <c r="K220" s="9"/>
      <c r="L220" s="9">
        <v>1</v>
      </c>
      <c r="M220" s="9">
        <v>1</v>
      </c>
      <c r="N220" s="9" t="s">
        <v>154</v>
      </c>
      <c r="O220" s="9">
        <v>1</v>
      </c>
      <c r="P220" s="9" t="s">
        <v>154</v>
      </c>
      <c r="Q220" s="9">
        <v>1</v>
      </c>
      <c r="R220">
        <f t="shared" si="396"/>
        <v>6.5549511782307652</v>
      </c>
      <c r="S220" s="10">
        <f t="shared" si="397"/>
        <v>1.4230523412415157E-3</v>
      </c>
      <c r="T220" s="10">
        <f t="shared" ref="T220" si="442">SUM(S220:S221)</f>
        <v>1.0014230523412415</v>
      </c>
      <c r="U220" s="10">
        <f t="shared" si="399"/>
        <v>1.4210301409724301E-3</v>
      </c>
      <c r="V220" s="15">
        <f t="shared" ref="V220" si="443">SUM(D220:D221)</f>
        <v>3</v>
      </c>
      <c r="W220" s="10">
        <f t="shared" si="401"/>
        <v>-6.5563732189925972</v>
      </c>
    </row>
    <row r="221" spans="1:23">
      <c r="B221" t="s">
        <v>154</v>
      </c>
      <c r="C221" t="s">
        <v>14</v>
      </c>
      <c r="D221">
        <v>3</v>
      </c>
      <c r="E221" s="9" t="s">
        <v>154</v>
      </c>
      <c r="F221" s="9" t="s">
        <v>154</v>
      </c>
      <c r="G221" s="9"/>
      <c r="H221" s="9"/>
      <c r="I221" s="9"/>
      <c r="J221" s="9"/>
      <c r="K221" s="9" t="s">
        <v>154</v>
      </c>
      <c r="L221" s="9"/>
      <c r="M221" s="9"/>
      <c r="N221" s="9"/>
      <c r="O221" s="9"/>
      <c r="P221" s="9"/>
      <c r="Q221" s="9"/>
      <c r="R221">
        <f t="shared" si="396"/>
        <v>0</v>
      </c>
      <c r="S221" s="10">
        <f t="shared" si="397"/>
        <v>1</v>
      </c>
      <c r="T221" s="10">
        <f t="shared" ref="T221" si="444">T220</f>
        <v>1.0014230523412415</v>
      </c>
      <c r="U221" s="10">
        <f t="shared" si="399"/>
        <v>0.99857896985902761</v>
      </c>
      <c r="V221" s="15">
        <f t="shared" ref="V221" si="445">V220</f>
        <v>3</v>
      </c>
      <c r="W221" s="10">
        <f t="shared" si="401"/>
        <v>-1.4220407618317633E-3</v>
      </c>
    </row>
    <row r="222" spans="1:23">
      <c r="A222" t="s">
        <v>256</v>
      </c>
      <c r="B222" t="s">
        <v>106</v>
      </c>
      <c r="C222" t="s">
        <v>13</v>
      </c>
      <c r="D222">
        <v>0</v>
      </c>
      <c r="E222" s="9"/>
      <c r="F222" s="9"/>
      <c r="G222" s="9" t="s">
        <v>154</v>
      </c>
      <c r="H222" s="9" t="s">
        <v>154</v>
      </c>
      <c r="I222" s="9">
        <v>1</v>
      </c>
      <c r="J222" s="9">
        <v>1</v>
      </c>
      <c r="K222" s="9"/>
      <c r="L222" s="9">
        <v>1</v>
      </c>
      <c r="M222" s="9" t="s">
        <v>154</v>
      </c>
      <c r="N222" s="9">
        <v>1</v>
      </c>
      <c r="O222" s="9" t="s">
        <v>154</v>
      </c>
      <c r="P222" s="9" t="s">
        <v>154</v>
      </c>
      <c r="Q222" s="9" t="s">
        <v>154</v>
      </c>
      <c r="R222">
        <f t="shared" si="396"/>
        <v>8.8020620450570917</v>
      </c>
      <c r="S222" s="10">
        <f t="shared" si="397"/>
        <v>1.5042257694364595E-4</v>
      </c>
      <c r="T222" s="10">
        <f t="shared" ref="T222" si="446">SUM(S222:S223)</f>
        <v>1.0001504225769438</v>
      </c>
      <c r="U222" s="10">
        <f t="shared" si="399"/>
        <v>1.5039995339508405E-4</v>
      </c>
      <c r="V222" s="15">
        <f t="shared" ref="V222" si="447">SUM(D222:D223)</f>
        <v>1</v>
      </c>
      <c r="W222" s="10">
        <f t="shared" si="401"/>
        <v>-8.8022124563216941</v>
      </c>
    </row>
    <row r="223" spans="1:23">
      <c r="B223" t="s">
        <v>154</v>
      </c>
      <c r="C223" t="s">
        <v>14</v>
      </c>
      <c r="D223">
        <v>1</v>
      </c>
      <c r="E223" s="9" t="s">
        <v>154</v>
      </c>
      <c r="F223" s="9" t="s">
        <v>154</v>
      </c>
      <c r="G223" s="9"/>
      <c r="H223" s="9"/>
      <c r="I223" s="9"/>
      <c r="J223" s="9"/>
      <c r="K223" s="9" t="s">
        <v>154</v>
      </c>
      <c r="L223" s="9"/>
      <c r="M223" s="9"/>
      <c r="N223" s="9"/>
      <c r="O223" s="9"/>
      <c r="P223" s="9"/>
      <c r="Q223" s="9"/>
      <c r="R223">
        <f t="shared" si="396"/>
        <v>0</v>
      </c>
      <c r="S223" s="10">
        <f t="shared" si="397"/>
        <v>1</v>
      </c>
      <c r="T223" s="10">
        <f t="shared" ref="T223" si="448">T222</f>
        <v>1.0001504225769438</v>
      </c>
      <c r="U223" s="10">
        <f t="shared" si="399"/>
        <v>0.99984960004660484</v>
      </c>
      <c r="V223" s="15">
        <f t="shared" ref="V223" si="449">V222</f>
        <v>1</v>
      </c>
      <c r="W223" s="10">
        <f t="shared" si="401"/>
        <v>-1.5041126460230541E-4</v>
      </c>
    </row>
    <row r="224" spans="1:23">
      <c r="A224" t="s">
        <v>257</v>
      </c>
      <c r="B224" t="s">
        <v>107</v>
      </c>
      <c r="C224" t="s">
        <v>13</v>
      </c>
      <c r="D224">
        <v>0</v>
      </c>
      <c r="E224" s="9"/>
      <c r="F224" s="9"/>
      <c r="G224" s="9">
        <v>1</v>
      </c>
      <c r="H224" s="9">
        <v>1</v>
      </c>
      <c r="I224" s="9">
        <v>1</v>
      </c>
      <c r="J224" s="9" t="s">
        <v>154</v>
      </c>
      <c r="K224" s="9"/>
      <c r="L224" s="9" t="s">
        <v>154</v>
      </c>
      <c r="M224" s="9" t="s">
        <v>154</v>
      </c>
      <c r="N224" s="9">
        <v>1</v>
      </c>
      <c r="O224" s="9" t="s">
        <v>154</v>
      </c>
      <c r="P224" s="9" t="s">
        <v>154</v>
      </c>
      <c r="Q224" s="9">
        <v>1</v>
      </c>
      <c r="R224">
        <f t="shared" si="396"/>
        <v>10.92634715008408</v>
      </c>
      <c r="S224" s="10">
        <f t="shared" si="397"/>
        <v>1.7978262835409005E-5</v>
      </c>
      <c r="T224" s="10">
        <f t="shared" ref="T224" si="450">SUM(S224:S225)</f>
        <v>1.0000179782628353</v>
      </c>
      <c r="U224" s="10">
        <f t="shared" si="399"/>
        <v>1.7977939623285219E-5</v>
      </c>
      <c r="V224" s="15">
        <f t="shared" ref="V224" si="451">SUM(D224:D225)</f>
        <v>4</v>
      </c>
      <c r="W224" s="10">
        <f t="shared" si="401"/>
        <v>-10.926365128185308</v>
      </c>
    </row>
    <row r="225" spans="1:23">
      <c r="B225" t="s">
        <v>154</v>
      </c>
      <c r="C225" t="s">
        <v>14</v>
      </c>
      <c r="D225">
        <v>4</v>
      </c>
      <c r="E225" s="9" t="s">
        <v>154</v>
      </c>
      <c r="F225" s="9" t="s">
        <v>154</v>
      </c>
      <c r="G225" s="9"/>
      <c r="H225" s="9"/>
      <c r="I225" s="9"/>
      <c r="J225" s="9"/>
      <c r="K225" s="9" t="s">
        <v>154</v>
      </c>
      <c r="L225" s="9"/>
      <c r="M225" s="9"/>
      <c r="N225" s="9"/>
      <c r="O225" s="9"/>
      <c r="P225" s="9"/>
      <c r="Q225" s="9"/>
      <c r="R225">
        <f t="shared" si="396"/>
        <v>0</v>
      </c>
      <c r="S225" s="10">
        <f t="shared" si="397"/>
        <v>1</v>
      </c>
      <c r="T225" s="10">
        <f t="shared" ref="T225" si="452">T224</f>
        <v>1.0000179782628353</v>
      </c>
      <c r="U225" s="10">
        <f t="shared" si="399"/>
        <v>0.99998202206037679</v>
      </c>
      <c r="V225" s="15">
        <f t="shared" ref="V225" si="453">V224</f>
        <v>4</v>
      </c>
      <c r="W225" s="10">
        <f t="shared" si="401"/>
        <v>-1.7978101228308359E-5</v>
      </c>
    </row>
    <row r="226" spans="1:23">
      <c r="A226" t="s">
        <v>258</v>
      </c>
      <c r="B226" t="s">
        <v>108</v>
      </c>
      <c r="C226" t="s">
        <v>13</v>
      </c>
      <c r="D226">
        <v>0</v>
      </c>
      <c r="E226" s="9"/>
      <c r="F226" s="9"/>
      <c r="G226" s="9" t="s">
        <v>154</v>
      </c>
      <c r="H226" s="9">
        <v>1</v>
      </c>
      <c r="I226" s="9">
        <v>1</v>
      </c>
      <c r="J226" s="9">
        <v>1</v>
      </c>
      <c r="K226" s="9"/>
      <c r="L226" s="9">
        <v>1</v>
      </c>
      <c r="M226" s="9">
        <v>1</v>
      </c>
      <c r="N226" s="9">
        <v>1</v>
      </c>
      <c r="O226" s="9" t="s">
        <v>154</v>
      </c>
      <c r="P226" s="9" t="s">
        <v>154</v>
      </c>
      <c r="Q226" s="9">
        <v>1</v>
      </c>
      <c r="R226">
        <f t="shared" si="396"/>
        <v>11.939589113211131</v>
      </c>
      <c r="S226" s="10">
        <f t="shared" si="397"/>
        <v>6.526830464029959E-6</v>
      </c>
      <c r="T226" s="10">
        <f t="shared" ref="T226" si="454">SUM(S226:S227)</f>
        <v>1.0000065268304641</v>
      </c>
      <c r="U226" s="10">
        <f t="shared" si="399"/>
        <v>6.5267878647920901E-6</v>
      </c>
      <c r="V226" s="15">
        <f t="shared" ref="V226" si="455">SUM(D226:D227)</f>
        <v>1</v>
      </c>
      <c r="W226" s="10">
        <f t="shared" si="401"/>
        <v>-11.939595640020295</v>
      </c>
    </row>
    <row r="227" spans="1:23">
      <c r="B227" t="s">
        <v>154</v>
      </c>
      <c r="C227" t="s">
        <v>14</v>
      </c>
      <c r="D227">
        <v>1</v>
      </c>
      <c r="E227" s="9" t="s">
        <v>154</v>
      </c>
      <c r="F227" s="9" t="s">
        <v>154</v>
      </c>
      <c r="G227" s="9"/>
      <c r="H227" s="9"/>
      <c r="I227" s="9"/>
      <c r="J227" s="9"/>
      <c r="K227" s="9" t="s">
        <v>154</v>
      </c>
      <c r="L227" s="9"/>
      <c r="M227" s="9"/>
      <c r="N227" s="9"/>
      <c r="O227" s="9"/>
      <c r="P227" s="9"/>
      <c r="Q227" s="9"/>
      <c r="R227">
        <f t="shared" si="396"/>
        <v>0</v>
      </c>
      <c r="S227" s="10">
        <f t="shared" si="397"/>
        <v>1</v>
      </c>
      <c r="T227" s="10">
        <f t="shared" ref="T227" si="456">T226</f>
        <v>1.0000065268304641</v>
      </c>
      <c r="U227" s="10">
        <f t="shared" si="399"/>
        <v>0.99999347321213516</v>
      </c>
      <c r="V227" s="15">
        <f t="shared" ref="V227" si="457">V226</f>
        <v>1</v>
      </c>
      <c r="W227" s="10">
        <f t="shared" si="401"/>
        <v>-6.5268091644082205E-6</v>
      </c>
    </row>
    <row r="228" spans="1:23">
      <c r="A228" t="s">
        <v>259</v>
      </c>
      <c r="B228" t="s">
        <v>109</v>
      </c>
      <c r="C228" t="s">
        <v>13</v>
      </c>
      <c r="D228">
        <v>2.96</v>
      </c>
      <c r="E228" s="9"/>
      <c r="F228" s="9"/>
      <c r="G228" s="9" t="s">
        <v>154</v>
      </c>
      <c r="H228" s="9" t="s">
        <v>154</v>
      </c>
      <c r="I228" s="9">
        <v>1</v>
      </c>
      <c r="J228" s="9" t="s">
        <v>154</v>
      </c>
      <c r="K228" s="9"/>
      <c r="L228" s="9" t="s">
        <v>154</v>
      </c>
      <c r="M228" s="9" t="s">
        <v>154</v>
      </c>
      <c r="N228" s="9" t="s">
        <v>154</v>
      </c>
      <c r="O228" s="9" t="s">
        <v>154</v>
      </c>
      <c r="P228" s="9">
        <v>1</v>
      </c>
      <c r="Q228" s="9">
        <v>1</v>
      </c>
      <c r="R228">
        <f t="shared" si="396"/>
        <v>4.929386608264652</v>
      </c>
      <c r="S228" s="10">
        <f t="shared" si="397"/>
        <v>7.2309373185265669E-3</v>
      </c>
      <c r="T228" s="10">
        <f t="shared" ref="T228" si="458">SUM(S228:S229)</f>
        <v>9.6972650211418192E-3</v>
      </c>
      <c r="U228" s="10">
        <f t="shared" si="399"/>
        <v>0.7456677014355898</v>
      </c>
      <c r="V228" s="15">
        <f t="shared" ref="V228" si="459">SUM(D228:D229)</f>
        <v>3</v>
      </c>
      <c r="W228" s="10">
        <f t="shared" si="401"/>
        <v>-0.29347521845130381</v>
      </c>
    </row>
    <row r="229" spans="1:23">
      <c r="B229" t="s">
        <v>154</v>
      </c>
      <c r="C229" t="s">
        <v>14</v>
      </c>
      <c r="D229">
        <v>0.04</v>
      </c>
      <c r="E229" s="9" t="s">
        <v>154</v>
      </c>
      <c r="F229" s="9">
        <v>1</v>
      </c>
      <c r="G229" s="9"/>
      <c r="H229" s="9"/>
      <c r="I229" s="9"/>
      <c r="J229" s="9"/>
      <c r="K229" s="9" t="s">
        <v>154</v>
      </c>
      <c r="L229" s="9"/>
      <c r="M229" s="9"/>
      <c r="N229" s="9"/>
      <c r="O229" s="9"/>
      <c r="P229" s="9"/>
      <c r="Q229" s="9"/>
      <c r="R229">
        <f t="shared" si="396"/>
        <v>6.0050249947415031</v>
      </c>
      <c r="S229" s="10">
        <f t="shared" si="397"/>
        <v>2.4663277026152524E-3</v>
      </c>
      <c r="T229" s="10">
        <f t="shared" ref="T229" si="460">T228</f>
        <v>9.6972650211418192E-3</v>
      </c>
      <c r="U229" s="10">
        <f t="shared" si="399"/>
        <v>0.25433229856441014</v>
      </c>
      <c r="V229" s="15">
        <f t="shared" ref="V229" si="461">V228</f>
        <v>3</v>
      </c>
      <c r="W229" s="10">
        <f t="shared" si="401"/>
        <v>-1.3691136049281549</v>
      </c>
    </row>
    <row r="230" spans="1:23">
      <c r="A230" t="s">
        <v>260</v>
      </c>
      <c r="B230" t="s">
        <v>110</v>
      </c>
      <c r="C230" t="s">
        <v>13</v>
      </c>
      <c r="D230">
        <v>0</v>
      </c>
      <c r="E230" s="9"/>
      <c r="F230" s="9"/>
      <c r="G230" s="9" t="s">
        <v>154</v>
      </c>
      <c r="H230" s="9">
        <v>1</v>
      </c>
      <c r="I230" s="9">
        <v>1</v>
      </c>
      <c r="J230" s="9" t="s">
        <v>154</v>
      </c>
      <c r="K230" s="9"/>
      <c r="L230" s="9">
        <v>1</v>
      </c>
      <c r="M230" s="9">
        <v>1</v>
      </c>
      <c r="N230" s="9" t="s">
        <v>154</v>
      </c>
      <c r="O230" s="9" t="s">
        <v>154</v>
      </c>
      <c r="P230" s="9">
        <v>1</v>
      </c>
      <c r="Q230" s="9">
        <v>1</v>
      </c>
      <c r="R230">
        <f t="shared" si="396"/>
        <v>6.3556258481799608</v>
      </c>
      <c r="S230" s="10">
        <f t="shared" si="397"/>
        <v>1.7369477927191399E-3</v>
      </c>
      <c r="T230" s="10">
        <f t="shared" ref="T230" si="462">SUM(S230:S231)</f>
        <v>1.0017369477927192</v>
      </c>
      <c r="U230" s="10">
        <f t="shared" si="399"/>
        <v>1.7339360363480888E-3</v>
      </c>
      <c r="V230" s="15">
        <f t="shared" ref="V230" si="463">SUM(D230:D231)</f>
        <v>4</v>
      </c>
      <c r="W230" s="10">
        <f t="shared" si="401"/>
        <v>-6.3573612892233733</v>
      </c>
    </row>
    <row r="231" spans="1:23">
      <c r="B231" t="s">
        <v>154</v>
      </c>
      <c r="C231" t="s">
        <v>14</v>
      </c>
      <c r="D231">
        <v>4</v>
      </c>
      <c r="E231" s="9" t="s">
        <v>154</v>
      </c>
      <c r="F231" s="9" t="s">
        <v>154</v>
      </c>
      <c r="G231" s="9"/>
      <c r="H231" s="9"/>
      <c r="I231" s="9"/>
      <c r="J231" s="9"/>
      <c r="K231" s="9" t="s">
        <v>154</v>
      </c>
      <c r="L231" s="9"/>
      <c r="M231" s="9"/>
      <c r="N231" s="9"/>
      <c r="O231" s="9"/>
      <c r="P231" s="9"/>
      <c r="Q231" s="9"/>
      <c r="R231">
        <f t="shared" si="396"/>
        <v>0</v>
      </c>
      <c r="S231" s="10">
        <f t="shared" si="397"/>
        <v>1</v>
      </c>
      <c r="T231" s="10">
        <f t="shared" ref="T231" si="464">T230</f>
        <v>1.0017369477927192</v>
      </c>
      <c r="U231" s="10">
        <f t="shared" si="399"/>
        <v>0.99826606396365192</v>
      </c>
      <c r="V231" s="15">
        <f t="shared" ref="V231" si="465">V230</f>
        <v>4</v>
      </c>
      <c r="W231" s="10">
        <f t="shared" si="401"/>
        <v>-1.7354410434127592E-3</v>
      </c>
    </row>
    <row r="232" spans="1:23">
      <c r="A232" t="s">
        <v>261</v>
      </c>
      <c r="B232" t="s">
        <v>111</v>
      </c>
      <c r="C232" t="s">
        <v>13</v>
      </c>
      <c r="D232">
        <v>2.74</v>
      </c>
      <c r="E232" s="9"/>
      <c r="F232" s="9"/>
      <c r="G232" s="9" t="s">
        <v>154</v>
      </c>
      <c r="H232" s="9" t="s">
        <v>154</v>
      </c>
      <c r="I232" s="9">
        <v>1</v>
      </c>
      <c r="J232" s="9" t="s">
        <v>154</v>
      </c>
      <c r="K232" s="9"/>
      <c r="L232" s="9" t="s">
        <v>154</v>
      </c>
      <c r="M232" s="9" t="s">
        <v>154</v>
      </c>
      <c r="N232" s="9">
        <v>1</v>
      </c>
      <c r="O232" s="9" t="s">
        <v>154</v>
      </c>
      <c r="P232" s="9" t="s">
        <v>154</v>
      </c>
      <c r="Q232" s="9" t="s">
        <v>154</v>
      </c>
      <c r="R232">
        <f t="shared" si="396"/>
        <v>4.7735821724366296</v>
      </c>
      <c r="S232" s="10">
        <f t="shared" si="397"/>
        <v>8.4500563209284844E-3</v>
      </c>
      <c r="T232" s="10">
        <f t="shared" ref="T232" si="466">SUM(S232:S233)</f>
        <v>1.0916384023543738E-2</v>
      </c>
      <c r="U232" s="10">
        <f t="shared" si="399"/>
        <v>0.77407100214722746</v>
      </c>
      <c r="V232" s="15">
        <f t="shared" ref="V232" si="467">SUM(D232:D233)</f>
        <v>4</v>
      </c>
      <c r="W232" s="10">
        <f t="shared" si="401"/>
        <v>-0.25609167555937418</v>
      </c>
    </row>
    <row r="233" spans="1:23">
      <c r="B233" t="s">
        <v>154</v>
      </c>
      <c r="C233" t="s">
        <v>14</v>
      </c>
      <c r="D233">
        <v>1.26</v>
      </c>
      <c r="E233" s="9" t="s">
        <v>154</v>
      </c>
      <c r="F233" s="9">
        <v>1</v>
      </c>
      <c r="G233" s="9"/>
      <c r="H233" s="9"/>
      <c r="I233" s="9"/>
      <c r="J233" s="9"/>
      <c r="K233" s="9" t="s">
        <v>154</v>
      </c>
      <c r="L233" s="9"/>
      <c r="M233" s="9"/>
      <c r="N233" s="9"/>
      <c r="O233" s="9"/>
      <c r="P233" s="9"/>
      <c r="Q233" s="9"/>
      <c r="R233">
        <f t="shared" si="396"/>
        <v>6.0050249947415031</v>
      </c>
      <c r="S233" s="10">
        <f t="shared" si="397"/>
        <v>2.4663277026152524E-3</v>
      </c>
      <c r="T233" s="10">
        <f t="shared" ref="T233" si="468">T232</f>
        <v>1.0916384023543738E-2</v>
      </c>
      <c r="U233" s="10">
        <f t="shared" si="399"/>
        <v>0.22592899785277243</v>
      </c>
      <c r="V233" s="15">
        <f t="shared" ref="V233" si="469">V232</f>
        <v>4</v>
      </c>
      <c r="W233" s="10">
        <f t="shared" si="401"/>
        <v>-1.4875344978642475</v>
      </c>
    </row>
    <row r="234" spans="1:23">
      <c r="A234" t="s">
        <v>262</v>
      </c>
      <c r="B234" t="s">
        <v>140</v>
      </c>
      <c r="C234" t="s">
        <v>13</v>
      </c>
      <c r="D234">
        <v>0</v>
      </c>
      <c r="E234" s="9"/>
      <c r="F234" s="9"/>
      <c r="G234" s="9" t="s">
        <v>154</v>
      </c>
      <c r="H234" s="9" t="s">
        <v>154</v>
      </c>
      <c r="I234" s="9">
        <v>1</v>
      </c>
      <c r="J234" s="9">
        <v>1</v>
      </c>
      <c r="K234" s="9"/>
      <c r="L234" s="9">
        <v>1</v>
      </c>
      <c r="M234" s="9" t="s">
        <v>154</v>
      </c>
      <c r="N234" s="9" t="s">
        <v>154</v>
      </c>
      <c r="O234" s="9" t="s">
        <v>154</v>
      </c>
      <c r="P234" s="9">
        <v>1</v>
      </c>
      <c r="Q234" s="9" t="s">
        <v>154</v>
      </c>
      <c r="R234">
        <f t="shared" si="396"/>
        <v>7.2465786526463862</v>
      </c>
      <c r="S234" s="10">
        <f t="shared" si="397"/>
        <v>7.1260830336772395E-4</v>
      </c>
      <c r="T234" s="10">
        <f t="shared" ref="T234" si="470">SUM(S234:S235)</f>
        <v>1.0007126083033677</v>
      </c>
      <c r="U234" s="10">
        <f t="shared" si="399"/>
        <v>7.1210085438605324E-4</v>
      </c>
      <c r="V234" s="15">
        <f t="shared" ref="V234" si="471">SUM(D234:D235)</f>
        <v>1</v>
      </c>
      <c r="W234" s="10">
        <f t="shared" si="401"/>
        <v>-7.2472910071650158</v>
      </c>
    </row>
    <row r="235" spans="1:23">
      <c r="B235" t="s">
        <v>154</v>
      </c>
      <c r="C235" t="s">
        <v>14</v>
      </c>
      <c r="D235">
        <v>1</v>
      </c>
      <c r="E235" s="9" t="s">
        <v>154</v>
      </c>
      <c r="F235" s="9" t="s">
        <v>154</v>
      </c>
      <c r="G235" s="9"/>
      <c r="H235" s="9"/>
      <c r="I235" s="9"/>
      <c r="J235" s="9"/>
      <c r="K235" s="9" t="s">
        <v>154</v>
      </c>
      <c r="L235" s="9"/>
      <c r="M235" s="9"/>
      <c r="N235" s="9"/>
      <c r="O235" s="9"/>
      <c r="P235" s="9"/>
      <c r="Q235" s="9"/>
      <c r="R235">
        <f t="shared" si="396"/>
        <v>0</v>
      </c>
      <c r="S235" s="10">
        <f t="shared" si="397"/>
        <v>1</v>
      </c>
      <c r="T235" s="10">
        <f t="shared" ref="T235" si="472">T234</f>
        <v>1.0007126083033677</v>
      </c>
      <c r="U235" s="10">
        <f t="shared" si="399"/>
        <v>0.999287899145614</v>
      </c>
      <c r="V235" s="15">
        <f t="shared" ref="V235" si="473">V234</f>
        <v>1</v>
      </c>
      <c r="W235" s="10">
        <f t="shared" si="401"/>
        <v>-7.1235451862957354E-4</v>
      </c>
    </row>
    <row r="236" spans="1:23">
      <c r="A236" t="s">
        <v>263</v>
      </c>
      <c r="B236" t="s">
        <v>141</v>
      </c>
      <c r="C236" t="s">
        <v>13</v>
      </c>
      <c r="D236">
        <v>0</v>
      </c>
      <c r="E236" s="9"/>
      <c r="F236" s="9"/>
      <c r="G236" s="9" t="s">
        <v>154</v>
      </c>
      <c r="H236" s="9">
        <v>1</v>
      </c>
      <c r="I236" s="9">
        <v>1</v>
      </c>
      <c r="J236" s="9">
        <v>1</v>
      </c>
      <c r="K236" s="9"/>
      <c r="L236" s="9">
        <v>1</v>
      </c>
      <c r="M236" s="9" t="s">
        <v>154</v>
      </c>
      <c r="N236" s="9">
        <v>1</v>
      </c>
      <c r="O236" s="9" t="s">
        <v>154</v>
      </c>
      <c r="P236" s="9" t="s">
        <v>154</v>
      </c>
      <c r="Q236" s="9" t="s">
        <v>154</v>
      </c>
      <c r="R236">
        <f t="shared" si="396"/>
        <v>10.228301284972403</v>
      </c>
      <c r="S236" s="10">
        <f t="shared" si="397"/>
        <v>3.6133097479349999E-5</v>
      </c>
      <c r="T236" s="10">
        <f t="shared" ref="T236" si="474">SUM(S236:S237)</f>
        <v>1.0000361330974794</v>
      </c>
      <c r="U236" s="10">
        <f t="shared" si="399"/>
        <v>3.6131791925790241E-5</v>
      </c>
      <c r="V236" s="15">
        <f t="shared" ref="V236" si="475">SUM(D236:D237)</f>
        <v>2</v>
      </c>
      <c r="W236" s="10">
        <f t="shared" si="401"/>
        <v>-10.228337417417098</v>
      </c>
    </row>
    <row r="237" spans="1:23">
      <c r="B237" t="s">
        <v>154</v>
      </c>
      <c r="C237" t="s">
        <v>14</v>
      </c>
      <c r="D237">
        <v>2</v>
      </c>
      <c r="E237" s="9" t="s">
        <v>154</v>
      </c>
      <c r="F237" s="9" t="s">
        <v>154</v>
      </c>
      <c r="G237" s="9"/>
      <c r="H237" s="9"/>
      <c r="I237" s="9"/>
      <c r="J237" s="9"/>
      <c r="K237" s="9" t="s">
        <v>154</v>
      </c>
      <c r="L237" s="9"/>
      <c r="M237" s="9"/>
      <c r="N237" s="9"/>
      <c r="O237" s="9"/>
      <c r="P237" s="9"/>
      <c r="Q237" s="9"/>
      <c r="R237">
        <f t="shared" si="396"/>
        <v>0</v>
      </c>
      <c r="S237" s="10">
        <f t="shared" si="397"/>
        <v>1</v>
      </c>
      <c r="T237" s="10">
        <f t="shared" ref="T237" si="476">T236</f>
        <v>1.0000361330974794</v>
      </c>
      <c r="U237" s="10">
        <f t="shared" si="399"/>
        <v>0.99996386820807415</v>
      </c>
      <c r="V237" s="15">
        <f t="shared" ref="V237" si="477">V236</f>
        <v>2</v>
      </c>
      <c r="W237" s="10">
        <f t="shared" si="401"/>
        <v>-3.6132444694770772E-5</v>
      </c>
    </row>
    <row r="238" spans="1:23">
      <c r="A238" t="s">
        <v>264</v>
      </c>
      <c r="B238" t="s">
        <v>112</v>
      </c>
      <c r="C238" t="s">
        <v>13</v>
      </c>
      <c r="D238">
        <v>0</v>
      </c>
      <c r="E238" s="9"/>
      <c r="F238" s="9"/>
      <c r="G238" s="9">
        <v>1</v>
      </c>
      <c r="H238" s="9">
        <v>1</v>
      </c>
      <c r="I238" s="9">
        <v>1</v>
      </c>
      <c r="J238" s="9">
        <v>1</v>
      </c>
      <c r="K238" s="9"/>
      <c r="L238" s="9" t="s">
        <v>154</v>
      </c>
      <c r="M238" s="9" t="s">
        <v>154</v>
      </c>
      <c r="N238" s="9" t="s">
        <v>154</v>
      </c>
      <c r="O238" s="9" t="s">
        <v>154</v>
      </c>
      <c r="P238" s="9" t="s">
        <v>154</v>
      </c>
      <c r="Q238" s="9">
        <v>1</v>
      </c>
      <c r="R238">
        <f t="shared" si="396"/>
        <v>12.511951086454259</v>
      </c>
      <c r="S238" s="10">
        <f t="shared" si="397"/>
        <v>3.6823806968697321E-6</v>
      </c>
      <c r="T238" s="10">
        <f t="shared" ref="T238" si="478">SUM(S238:S239)</f>
        <v>2.4700100833121223E-3</v>
      </c>
      <c r="U238" s="10">
        <f t="shared" si="399"/>
        <v>1.490836301336835E-3</v>
      </c>
      <c r="V238" s="15">
        <f t="shared" ref="V238" si="479">SUM(D238:D239)</f>
        <v>1</v>
      </c>
      <c r="W238" s="10">
        <f t="shared" si="401"/>
        <v>-6.5084180404162746</v>
      </c>
    </row>
    <row r="239" spans="1:23">
      <c r="B239" t="s">
        <v>154</v>
      </c>
      <c r="C239" t="s">
        <v>14</v>
      </c>
      <c r="D239">
        <v>1</v>
      </c>
      <c r="E239" s="9" t="s">
        <v>154</v>
      </c>
      <c r="F239" s="9">
        <v>1</v>
      </c>
      <c r="G239" s="9"/>
      <c r="H239" s="9"/>
      <c r="I239" s="9"/>
      <c r="J239" s="9"/>
      <c r="K239" s="9" t="s">
        <v>154</v>
      </c>
      <c r="L239" s="9"/>
      <c r="M239" s="9"/>
      <c r="N239" s="9"/>
      <c r="O239" s="9"/>
      <c r="P239" s="9"/>
      <c r="Q239" s="9"/>
      <c r="R239">
        <f t="shared" si="396"/>
        <v>6.0050249947415031</v>
      </c>
      <c r="S239" s="10">
        <f t="shared" si="397"/>
        <v>2.4663277026152524E-3</v>
      </c>
      <c r="T239" s="10">
        <f t="shared" ref="T239" si="480">T238</f>
        <v>2.4700100833121223E-3</v>
      </c>
      <c r="U239" s="10">
        <f t="shared" si="399"/>
        <v>0.99850916369866305</v>
      </c>
      <c r="V239" s="15">
        <f t="shared" ref="V239" si="481">V238</f>
        <v>1</v>
      </c>
      <c r="W239" s="10">
        <f t="shared" si="401"/>
        <v>-1.4919487035194789E-3</v>
      </c>
    </row>
    <row r="240" spans="1:23">
      <c r="A240" t="s">
        <v>265</v>
      </c>
      <c r="B240" t="s">
        <v>113</v>
      </c>
      <c r="C240" t="s">
        <v>13</v>
      </c>
      <c r="D240">
        <v>0</v>
      </c>
      <c r="E240" s="9"/>
      <c r="F240" s="9"/>
      <c r="G240" s="9" t="s">
        <v>154</v>
      </c>
      <c r="H240" s="9" t="s">
        <v>154</v>
      </c>
      <c r="I240" s="9">
        <v>1</v>
      </c>
      <c r="J240" s="9" t="s">
        <v>154</v>
      </c>
      <c r="K240" s="9"/>
      <c r="L240" s="9">
        <v>1</v>
      </c>
      <c r="M240" s="9">
        <v>1</v>
      </c>
      <c r="N240" s="9">
        <v>1</v>
      </c>
      <c r="O240" s="9" t="s">
        <v>154</v>
      </c>
      <c r="P240" s="9" t="s">
        <v>154</v>
      </c>
      <c r="Q240" s="9" t="s">
        <v>154</v>
      </c>
      <c r="R240">
        <f t="shared" si="396"/>
        <v>4.7735821724366296</v>
      </c>
      <c r="S240" s="10">
        <f t="shared" si="397"/>
        <v>8.4500563209284844E-3</v>
      </c>
      <c r="T240" s="10">
        <f t="shared" ref="T240" si="482">SUM(S240:S241)</f>
        <v>1.0084500563209284</v>
      </c>
      <c r="U240" s="10">
        <f t="shared" si="399"/>
        <v>8.3792511765593512E-3</v>
      </c>
      <c r="V240" s="15">
        <f t="shared" ref="V240" si="483">SUM(D240:D241)</f>
        <v>2</v>
      </c>
      <c r="W240" s="10">
        <f t="shared" si="401"/>
        <v>-4.7819967268866508</v>
      </c>
    </row>
    <row r="241" spans="1:23">
      <c r="B241" t="s">
        <v>154</v>
      </c>
      <c r="C241" t="s">
        <v>14</v>
      </c>
      <c r="D241">
        <v>2</v>
      </c>
      <c r="E241" s="9" t="s">
        <v>154</v>
      </c>
      <c r="F241" s="9" t="s">
        <v>154</v>
      </c>
      <c r="G241" s="9"/>
      <c r="H241" s="9"/>
      <c r="I241" s="9"/>
      <c r="J241" s="9"/>
      <c r="K241" s="9" t="s">
        <v>154</v>
      </c>
      <c r="L241" s="9"/>
      <c r="M241" s="9"/>
      <c r="N241" s="9"/>
      <c r="O241" s="9"/>
      <c r="P241" s="9"/>
      <c r="Q241" s="9"/>
      <c r="R241">
        <f t="shared" si="396"/>
        <v>0</v>
      </c>
      <c r="S241" s="10">
        <f t="shared" si="397"/>
        <v>1</v>
      </c>
      <c r="T241" s="10">
        <f t="shared" ref="T241" si="484">T240</f>
        <v>1.0084500563209284</v>
      </c>
      <c r="U241" s="10">
        <f t="shared" si="399"/>
        <v>0.99162074882344065</v>
      </c>
      <c r="V241" s="15">
        <f t="shared" ref="V241" si="485">V240</f>
        <v>2</v>
      </c>
      <c r="W241" s="10">
        <f t="shared" si="401"/>
        <v>-8.414554450021176E-3</v>
      </c>
    </row>
    <row r="242" spans="1:23">
      <c r="A242" t="s">
        <v>266</v>
      </c>
      <c r="B242" t="s">
        <v>114</v>
      </c>
      <c r="C242" t="s">
        <v>13</v>
      </c>
      <c r="D242">
        <v>0</v>
      </c>
      <c r="E242" s="9"/>
      <c r="F242" s="9"/>
      <c r="G242" s="9" t="s">
        <v>154</v>
      </c>
      <c r="H242" s="9" t="s">
        <v>154</v>
      </c>
      <c r="I242" s="9">
        <v>1</v>
      </c>
      <c r="J242" s="9" t="s">
        <v>154</v>
      </c>
      <c r="K242" s="9"/>
      <c r="L242" s="9" t="s">
        <v>154</v>
      </c>
      <c r="M242" s="9" t="s">
        <v>154</v>
      </c>
      <c r="N242" s="9" t="s">
        <v>154</v>
      </c>
      <c r="O242" s="9">
        <v>1</v>
      </c>
      <c r="P242" s="9" t="s">
        <v>154</v>
      </c>
      <c r="Q242" s="9">
        <v>1</v>
      </c>
      <c r="R242">
        <f t="shared" si="396"/>
        <v>5.1287119383154556</v>
      </c>
      <c r="S242" s="10">
        <f t="shared" si="397"/>
        <v>5.9241862787316121E-3</v>
      </c>
      <c r="T242" s="10">
        <f t="shared" ref="T242" si="486">SUM(S242:S243)</f>
        <v>1.0059241862787316</v>
      </c>
      <c r="U242" s="10">
        <f t="shared" si="399"/>
        <v>5.8892969863337981E-3</v>
      </c>
      <c r="V242" s="15">
        <f t="shared" ref="V242" si="487">SUM(D242:D243)</f>
        <v>1</v>
      </c>
      <c r="W242" s="10">
        <f t="shared" si="401"/>
        <v>-5.1346186456012219</v>
      </c>
    </row>
    <row r="243" spans="1:23">
      <c r="B243" t="s">
        <v>154</v>
      </c>
      <c r="C243" t="s">
        <v>14</v>
      </c>
      <c r="D243">
        <v>1</v>
      </c>
      <c r="E243" s="9" t="s">
        <v>154</v>
      </c>
      <c r="F243" s="9" t="s">
        <v>154</v>
      </c>
      <c r="G243" s="9"/>
      <c r="H243" s="9"/>
      <c r="I243" s="9"/>
      <c r="J243" s="9"/>
      <c r="K243" s="9" t="s">
        <v>154</v>
      </c>
      <c r="L243" s="9"/>
      <c r="M243" s="9"/>
      <c r="N243" s="9"/>
      <c r="O243" s="9"/>
      <c r="P243" s="9"/>
      <c r="Q243" s="9"/>
      <c r="R243">
        <f t="shared" si="396"/>
        <v>0</v>
      </c>
      <c r="S243" s="10">
        <f t="shared" si="397"/>
        <v>1</v>
      </c>
      <c r="T243" s="10">
        <f t="shared" ref="T243" si="488">T242</f>
        <v>1.0059241862787316</v>
      </c>
      <c r="U243" s="10">
        <f t="shared" si="399"/>
        <v>0.99411070301366622</v>
      </c>
      <c r="V243" s="15">
        <f t="shared" ref="V243" si="489">V242</f>
        <v>1</v>
      </c>
      <c r="W243" s="10">
        <f t="shared" si="401"/>
        <v>-5.9067072857663652E-3</v>
      </c>
    </row>
    <row r="244" spans="1:23">
      <c r="A244" t="s">
        <v>267</v>
      </c>
      <c r="B244" t="s">
        <v>115</v>
      </c>
      <c r="C244" t="s">
        <v>13</v>
      </c>
      <c r="D244">
        <v>0</v>
      </c>
      <c r="E244" s="9"/>
      <c r="F244" s="9"/>
      <c r="G244" s="9" t="s">
        <v>154</v>
      </c>
      <c r="H244" s="9" t="s">
        <v>154</v>
      </c>
      <c r="I244" s="9">
        <v>1</v>
      </c>
      <c r="J244" s="9">
        <v>1</v>
      </c>
      <c r="K244" s="9"/>
      <c r="L244" s="9">
        <v>1</v>
      </c>
      <c r="M244" s="9">
        <v>1</v>
      </c>
      <c r="N244" s="9">
        <v>1</v>
      </c>
      <c r="O244" s="9" t="s">
        <v>154</v>
      </c>
      <c r="P244" s="9" t="s">
        <v>154</v>
      </c>
      <c r="Q244" s="9">
        <v>1</v>
      </c>
      <c r="R244">
        <f t="shared" si="396"/>
        <v>10.513349873295819</v>
      </c>
      <c r="S244" s="10">
        <f t="shared" si="397"/>
        <v>2.7171284117968743E-5</v>
      </c>
      <c r="T244" s="10">
        <f t="shared" ref="T244" si="490">SUM(S244:S245)</f>
        <v>1.000027171284118</v>
      </c>
      <c r="U244" s="10">
        <f t="shared" si="399"/>
        <v>2.7170545859347559E-5</v>
      </c>
      <c r="V244" s="15">
        <f t="shared" ref="V244" si="491">SUM(D244:D245)</f>
        <v>1</v>
      </c>
      <c r="W244" s="10">
        <f t="shared" si="401"/>
        <v>-10.513377044210804</v>
      </c>
    </row>
    <row r="245" spans="1:23">
      <c r="B245" t="s">
        <v>154</v>
      </c>
      <c r="C245" t="s">
        <v>14</v>
      </c>
      <c r="D245">
        <v>1</v>
      </c>
      <c r="E245" s="9" t="s">
        <v>154</v>
      </c>
      <c r="F245" s="9" t="s">
        <v>154</v>
      </c>
      <c r="G245" s="9"/>
      <c r="H245" s="9"/>
      <c r="I245" s="9"/>
      <c r="J245" s="9"/>
      <c r="K245" s="9" t="s">
        <v>154</v>
      </c>
      <c r="L245" s="9"/>
      <c r="M245" s="9"/>
      <c r="N245" s="9"/>
      <c r="O245" s="9"/>
      <c r="P245" s="9"/>
      <c r="Q245" s="9"/>
      <c r="R245">
        <f t="shared" si="396"/>
        <v>0</v>
      </c>
      <c r="S245" s="10">
        <f t="shared" si="397"/>
        <v>1</v>
      </c>
      <c r="T245" s="10">
        <f t="shared" ref="T245" si="492">T244</f>
        <v>1.000027171284118</v>
      </c>
      <c r="U245" s="10">
        <f t="shared" si="399"/>
        <v>0.99997282945414068</v>
      </c>
      <c r="V245" s="15">
        <f t="shared" ref="V245" si="493">V244</f>
        <v>1</v>
      </c>
      <c r="W245" s="10">
        <f t="shared" si="401"/>
        <v>-2.7170914985290391E-5</v>
      </c>
    </row>
    <row r="246" spans="1:23">
      <c r="A246" t="s">
        <v>268</v>
      </c>
      <c r="B246" t="s">
        <v>116</v>
      </c>
      <c r="C246" t="s">
        <v>13</v>
      </c>
      <c r="D246">
        <v>0</v>
      </c>
      <c r="E246" s="9"/>
      <c r="F246" s="9"/>
      <c r="G246" s="9">
        <v>1</v>
      </c>
      <c r="H246" s="9">
        <v>1</v>
      </c>
      <c r="I246" s="9">
        <v>1</v>
      </c>
      <c r="J246" s="9">
        <v>1</v>
      </c>
      <c r="K246" s="9"/>
      <c r="L246" s="9" t="s">
        <v>154</v>
      </c>
      <c r="M246" s="9" t="s">
        <v>154</v>
      </c>
      <c r="N246" s="9">
        <v>1</v>
      </c>
      <c r="O246" s="9" t="s">
        <v>154</v>
      </c>
      <c r="P246" s="9" t="s">
        <v>154</v>
      </c>
      <c r="Q246" s="9">
        <v>1</v>
      </c>
      <c r="R246">
        <f t="shared" si="396"/>
        <v>14.954827022704542</v>
      </c>
      <c r="S246" s="10">
        <f t="shared" si="397"/>
        <v>3.2003770412446809E-7</v>
      </c>
      <c r="T246" s="10">
        <f t="shared" ref="T246" si="494">SUM(S246:S247)</f>
        <v>1.0000003200377041</v>
      </c>
      <c r="U246" s="10">
        <f t="shared" si="399"/>
        <v>3.200376017003688E-7</v>
      </c>
      <c r="V246" s="15">
        <f t="shared" ref="V246" si="495">SUM(D246:D247)</f>
        <v>9</v>
      </c>
      <c r="W246" s="10">
        <f t="shared" si="401"/>
        <v>-14.954827342742195</v>
      </c>
    </row>
    <row r="247" spans="1:23">
      <c r="B247" t="s">
        <v>154</v>
      </c>
      <c r="C247" t="s">
        <v>14</v>
      </c>
      <c r="D247">
        <v>9</v>
      </c>
      <c r="E247" s="9" t="s">
        <v>154</v>
      </c>
      <c r="F247" s="9" t="s">
        <v>154</v>
      </c>
      <c r="G247" s="9"/>
      <c r="H247" s="9"/>
      <c r="I247" s="9"/>
      <c r="J247" s="9"/>
      <c r="K247" s="9" t="s">
        <v>154</v>
      </c>
      <c r="L247" s="9"/>
      <c r="M247" s="9"/>
      <c r="N247" s="9"/>
      <c r="O247" s="9"/>
      <c r="P247" s="9"/>
      <c r="Q247" s="9"/>
      <c r="R247">
        <f t="shared" si="396"/>
        <v>0</v>
      </c>
      <c r="S247" s="10">
        <f t="shared" si="397"/>
        <v>1</v>
      </c>
      <c r="T247" s="10">
        <f t="shared" ref="T247" si="496">T246</f>
        <v>1.0000003200377041</v>
      </c>
      <c r="U247" s="10">
        <f t="shared" si="399"/>
        <v>0.99999967996239836</v>
      </c>
      <c r="V247" s="15">
        <f t="shared" ref="V247" si="497">V246</f>
        <v>9</v>
      </c>
      <c r="W247" s="10">
        <f t="shared" si="401"/>
        <v>-3.2003765285416439E-7</v>
      </c>
    </row>
    <row r="248" spans="1:23">
      <c r="A248" t="s">
        <v>269</v>
      </c>
      <c r="B248" t="s">
        <v>117</v>
      </c>
      <c r="C248" t="s">
        <v>13</v>
      </c>
      <c r="D248">
        <v>0</v>
      </c>
      <c r="E248" s="9"/>
      <c r="F248" s="9"/>
      <c r="G248" s="9">
        <v>1</v>
      </c>
      <c r="H248" s="9">
        <v>1</v>
      </c>
      <c r="I248" s="9">
        <v>1</v>
      </c>
      <c r="J248" s="9" t="s">
        <v>154</v>
      </c>
      <c r="K248" s="9"/>
      <c r="L248" s="9" t="s">
        <v>154</v>
      </c>
      <c r="M248" s="9" t="s">
        <v>154</v>
      </c>
      <c r="N248" s="9">
        <v>1</v>
      </c>
      <c r="O248" s="9" t="s">
        <v>154</v>
      </c>
      <c r="P248" s="9" t="s">
        <v>154</v>
      </c>
      <c r="Q248" s="9">
        <v>1</v>
      </c>
      <c r="R248">
        <f t="shared" si="396"/>
        <v>10.92634715008408</v>
      </c>
      <c r="S248" s="10">
        <f t="shared" si="397"/>
        <v>1.7978262835409005E-5</v>
      </c>
      <c r="T248" s="10">
        <f t="shared" ref="T248" si="498">SUM(S248:S249)</f>
        <v>2.4843059654506613E-3</v>
      </c>
      <c r="U248" s="10">
        <f t="shared" si="399"/>
        <v>7.2367345590411969E-3</v>
      </c>
      <c r="V248" s="15">
        <f t="shared" ref="V248" si="499">SUM(D248:D249)</f>
        <v>1</v>
      </c>
      <c r="W248" s="10">
        <f t="shared" si="401"/>
        <v>-4.9285852020848653</v>
      </c>
    </row>
    <row r="249" spans="1:23">
      <c r="B249" t="s">
        <v>154</v>
      </c>
      <c r="C249" t="s">
        <v>14</v>
      </c>
      <c r="D249">
        <v>1</v>
      </c>
      <c r="E249" s="9" t="s">
        <v>154</v>
      </c>
      <c r="F249" s="9">
        <v>1</v>
      </c>
      <c r="G249" s="9"/>
      <c r="H249" s="9"/>
      <c r="I249" s="9"/>
      <c r="J249" s="9"/>
      <c r="K249" s="9" t="s">
        <v>154</v>
      </c>
      <c r="L249" s="9"/>
      <c r="M249" s="9"/>
      <c r="N249" s="9"/>
      <c r="O249" s="9"/>
      <c r="P249" s="9"/>
      <c r="Q249" s="9"/>
      <c r="R249">
        <f t="shared" si="396"/>
        <v>6.0050249947415031</v>
      </c>
      <c r="S249" s="10">
        <f t="shared" si="397"/>
        <v>2.4663277026152524E-3</v>
      </c>
      <c r="T249" s="10">
        <f t="shared" ref="T249" si="500">T248</f>
        <v>2.4843059654506613E-3</v>
      </c>
      <c r="U249" s="10">
        <f t="shared" si="399"/>
        <v>0.99276326544095883</v>
      </c>
      <c r="V249" s="15">
        <f t="shared" ref="V249" si="501">V248</f>
        <v>1</v>
      </c>
      <c r="W249" s="10">
        <f t="shared" si="401"/>
        <v>-7.2630467422885696E-3</v>
      </c>
    </row>
    <row r="250" spans="1:23">
      <c r="A250" t="s">
        <v>270</v>
      </c>
      <c r="B250" t="s">
        <v>118</v>
      </c>
      <c r="C250" t="s">
        <v>13</v>
      </c>
      <c r="D250">
        <v>0</v>
      </c>
      <c r="E250" s="9"/>
      <c r="F250" s="9"/>
      <c r="G250" s="9" t="s">
        <v>154</v>
      </c>
      <c r="H250" s="9">
        <v>1</v>
      </c>
      <c r="I250" s="9">
        <v>1</v>
      </c>
      <c r="J250" s="9">
        <v>1</v>
      </c>
      <c r="K250" s="9"/>
      <c r="L250" s="9">
        <v>1</v>
      </c>
      <c r="M250" s="9" t="s">
        <v>154</v>
      </c>
      <c r="N250" s="9" t="s">
        <v>154</v>
      </c>
      <c r="O250" s="9" t="s">
        <v>154</v>
      </c>
      <c r="P250" s="9" t="s">
        <v>154</v>
      </c>
      <c r="Q250" s="9">
        <v>1</v>
      </c>
      <c r="R250">
        <f t="shared" si="396"/>
        <v>9.4967131769608457</v>
      </c>
      <c r="S250" s="10">
        <f t="shared" si="397"/>
        <v>7.5098259369895819E-5</v>
      </c>
      <c r="T250" s="10">
        <f t="shared" ref="T250" si="502">SUM(S250:S251)</f>
        <v>1.0000750982593698</v>
      </c>
      <c r="U250" s="10">
        <f t="shared" si="399"/>
        <v>7.5092620044838937E-5</v>
      </c>
      <c r="V250" s="15">
        <f t="shared" ref="V250" si="503">SUM(D250:D251)</f>
        <v>1</v>
      </c>
      <c r="W250" s="10">
        <f t="shared" si="401"/>
        <v>-9.4967882724004831</v>
      </c>
    </row>
    <row r="251" spans="1:23">
      <c r="B251" t="s">
        <v>154</v>
      </c>
      <c r="C251" t="s">
        <v>14</v>
      </c>
      <c r="D251">
        <v>1</v>
      </c>
      <c r="E251" s="9" t="s">
        <v>154</v>
      </c>
      <c r="F251" s="9" t="s">
        <v>154</v>
      </c>
      <c r="G251" s="9"/>
      <c r="H251" s="9"/>
      <c r="I251" s="9"/>
      <c r="J251" s="9"/>
      <c r="K251" s="9" t="s">
        <v>154</v>
      </c>
      <c r="L251" s="9"/>
      <c r="M251" s="9"/>
      <c r="N251" s="9"/>
      <c r="O251" s="9"/>
      <c r="P251" s="9"/>
      <c r="Q251" s="9"/>
      <c r="R251">
        <f t="shared" si="396"/>
        <v>0</v>
      </c>
      <c r="S251" s="10">
        <f t="shared" si="397"/>
        <v>1</v>
      </c>
      <c r="T251" s="10">
        <f t="shared" ref="T251" si="504">T250</f>
        <v>1.0000750982593698</v>
      </c>
      <c r="U251" s="10">
        <f t="shared" si="399"/>
        <v>0.99992490737995521</v>
      </c>
      <c r="V251" s="15">
        <f t="shared" ref="V251" si="505">V250</f>
        <v>1</v>
      </c>
      <c r="W251" s="10">
        <f t="shared" si="401"/>
        <v>-7.5095439636739284E-5</v>
      </c>
    </row>
    <row r="252" spans="1:23">
      <c r="A252" t="s">
        <v>271</v>
      </c>
      <c r="B252" t="s">
        <v>119</v>
      </c>
      <c r="C252" t="s">
        <v>13</v>
      </c>
      <c r="D252">
        <v>0</v>
      </c>
      <c r="E252" s="9"/>
      <c r="F252" s="9"/>
      <c r="G252" s="9">
        <v>1</v>
      </c>
      <c r="H252" s="9">
        <v>1</v>
      </c>
      <c r="I252" s="9">
        <v>1</v>
      </c>
      <c r="J252" s="9">
        <v>1</v>
      </c>
      <c r="K252" s="9"/>
      <c r="L252" s="9" t="s">
        <v>154</v>
      </c>
      <c r="M252" s="9" t="s">
        <v>154</v>
      </c>
      <c r="N252" s="9" t="s">
        <v>154</v>
      </c>
      <c r="O252" s="9">
        <v>1</v>
      </c>
      <c r="P252" s="9" t="s">
        <v>154</v>
      </c>
      <c r="Q252" s="9">
        <v>1</v>
      </c>
      <c r="R252">
        <f t="shared" si="396"/>
        <v>13.598668960344641</v>
      </c>
      <c r="S252" s="10">
        <f t="shared" si="397"/>
        <v>1.2421473274599505E-6</v>
      </c>
      <c r="T252" s="10">
        <f t="shared" ref="T252" si="506">SUM(S252:S253)</f>
        <v>1.0000012421473274</v>
      </c>
      <c r="U252" s="10">
        <f t="shared" si="399"/>
        <v>1.242145784531884E-6</v>
      </c>
      <c r="V252" s="15">
        <f t="shared" ref="V252" si="507">SUM(D252:D253)</f>
        <v>1</v>
      </c>
      <c r="W252" s="10">
        <f t="shared" si="401"/>
        <v>-13.598670202491197</v>
      </c>
    </row>
    <row r="253" spans="1:23">
      <c r="B253" t="s">
        <v>154</v>
      </c>
      <c r="C253" t="s">
        <v>14</v>
      </c>
      <c r="D253">
        <v>1</v>
      </c>
      <c r="E253" s="9" t="s">
        <v>154</v>
      </c>
      <c r="F253" s="9" t="s">
        <v>154</v>
      </c>
      <c r="G253" s="9"/>
      <c r="H253" s="9"/>
      <c r="I253" s="9"/>
      <c r="J253" s="9"/>
      <c r="K253" s="9" t="s">
        <v>154</v>
      </c>
      <c r="L253" s="9"/>
      <c r="M253" s="9"/>
      <c r="N253" s="9"/>
      <c r="O253" s="9"/>
      <c r="P253" s="9"/>
      <c r="Q253" s="9"/>
      <c r="R253">
        <f t="shared" si="396"/>
        <v>0</v>
      </c>
      <c r="S253" s="10">
        <f t="shared" si="397"/>
        <v>1</v>
      </c>
      <c r="T253" s="10">
        <f t="shared" ref="T253" si="508">T252</f>
        <v>1.0000012421473274</v>
      </c>
      <c r="U253" s="10">
        <f t="shared" si="399"/>
        <v>0.99999875785421544</v>
      </c>
      <c r="V253" s="15">
        <f t="shared" ref="V253" si="509">V252</f>
        <v>1</v>
      </c>
      <c r="W253" s="10">
        <f t="shared" si="401"/>
        <v>-1.2421465560272114E-6</v>
      </c>
    </row>
    <row r="254" spans="1:23">
      <c r="A254" t="s">
        <v>272</v>
      </c>
      <c r="B254" t="s">
        <v>120</v>
      </c>
      <c r="C254" t="s">
        <v>13</v>
      </c>
      <c r="D254">
        <v>0</v>
      </c>
      <c r="E254" s="9"/>
      <c r="F254" s="9"/>
      <c r="G254" s="9" t="s">
        <v>154</v>
      </c>
      <c r="H254" s="9" t="s">
        <v>154</v>
      </c>
      <c r="I254" s="9">
        <v>1</v>
      </c>
      <c r="J254" s="9" t="s">
        <v>154</v>
      </c>
      <c r="K254" s="9"/>
      <c r="L254" s="9">
        <v>1</v>
      </c>
      <c r="M254" s="9">
        <v>1</v>
      </c>
      <c r="N254" s="9" t="s">
        <v>154</v>
      </c>
      <c r="O254" s="9">
        <v>1</v>
      </c>
      <c r="P254" s="9" t="s">
        <v>154</v>
      </c>
      <c r="Q254" s="9">
        <v>1</v>
      </c>
      <c r="R254">
        <f t="shared" si="396"/>
        <v>5.1287119383154556</v>
      </c>
      <c r="S254" s="10">
        <f t="shared" si="397"/>
        <v>5.9241862787316121E-3</v>
      </c>
      <c r="T254" s="10">
        <f t="shared" ref="T254" si="510">SUM(S254:S255)</f>
        <v>1.0059241862787316</v>
      </c>
      <c r="U254" s="10">
        <f t="shared" si="399"/>
        <v>5.8892969863337981E-3</v>
      </c>
      <c r="V254" s="15">
        <f t="shared" ref="V254" si="511">SUM(D254:D255)</f>
        <v>1</v>
      </c>
      <c r="W254" s="10">
        <f t="shared" si="401"/>
        <v>-5.1346186456012219</v>
      </c>
    </row>
    <row r="255" spans="1:23">
      <c r="B255" t="s">
        <v>154</v>
      </c>
      <c r="C255" t="s">
        <v>14</v>
      </c>
      <c r="D255">
        <v>1</v>
      </c>
      <c r="E255" s="9" t="s">
        <v>154</v>
      </c>
      <c r="F255" s="9" t="s">
        <v>154</v>
      </c>
      <c r="G255" s="9"/>
      <c r="H255" s="9"/>
      <c r="I255" s="9"/>
      <c r="J255" s="9"/>
      <c r="K255" s="9" t="s">
        <v>154</v>
      </c>
      <c r="L255" s="9"/>
      <c r="M255" s="9"/>
      <c r="N255" s="9"/>
      <c r="O255" s="9"/>
      <c r="P255" s="9"/>
      <c r="Q255" s="9"/>
      <c r="R255">
        <f t="shared" si="396"/>
        <v>0</v>
      </c>
      <c r="S255" s="10">
        <f t="shared" si="397"/>
        <v>1</v>
      </c>
      <c r="T255" s="10">
        <f t="shared" ref="T255" si="512">T254</f>
        <v>1.0059241862787316</v>
      </c>
      <c r="U255" s="10">
        <f t="shared" si="399"/>
        <v>0.99411070301366622</v>
      </c>
      <c r="V255" s="15">
        <f t="shared" ref="V255" si="513">V254</f>
        <v>1</v>
      </c>
      <c r="W255" s="10">
        <f t="shared" si="401"/>
        <v>-5.9067072857663652E-3</v>
      </c>
    </row>
    <row r="256" spans="1:23">
      <c r="A256" t="s">
        <v>159</v>
      </c>
      <c r="B256" t="s">
        <v>121</v>
      </c>
      <c r="C256" t="s">
        <v>13</v>
      </c>
      <c r="D256">
        <v>1</v>
      </c>
      <c r="E256" s="9"/>
      <c r="F256" s="9"/>
      <c r="G256" s="9" t="s">
        <v>154</v>
      </c>
      <c r="H256" s="9" t="s">
        <v>154</v>
      </c>
      <c r="I256" s="9">
        <v>1</v>
      </c>
      <c r="J256" s="9" t="s">
        <v>154</v>
      </c>
      <c r="K256" s="9"/>
      <c r="L256" s="9" t="s">
        <v>154</v>
      </c>
      <c r="M256" s="9" t="s">
        <v>154</v>
      </c>
      <c r="N256" s="9" t="s">
        <v>154</v>
      </c>
      <c r="O256" s="9" t="s">
        <v>154</v>
      </c>
      <c r="P256" s="9" t="s">
        <v>154</v>
      </c>
      <c r="Q256" s="9">
        <v>1</v>
      </c>
      <c r="R256">
        <f t="shared" si="396"/>
        <v>4.0419940644250731</v>
      </c>
      <c r="S256" s="10">
        <f t="shared" si="397"/>
        <v>1.7562416885017355E-2</v>
      </c>
      <c r="T256" s="10">
        <f t="shared" ref="T256" si="514">SUM(S256:S257)</f>
        <v>6.4518571162841348E-2</v>
      </c>
      <c r="U256" s="10">
        <f t="shared" si="399"/>
        <v>0.27220715785367866</v>
      </c>
      <c r="V256" s="15">
        <f t="shared" ref="V256" si="515">SUM(D256:D257)</f>
        <v>1</v>
      </c>
      <c r="W256" s="10">
        <f t="shared" si="401"/>
        <v>-1.3011918928075055</v>
      </c>
    </row>
    <row r="257" spans="1:23">
      <c r="B257" t="s">
        <v>154</v>
      </c>
      <c r="C257" t="s">
        <v>14</v>
      </c>
      <c r="D257">
        <v>0</v>
      </c>
      <c r="E257" s="9" t="s">
        <v>154</v>
      </c>
      <c r="F257" s="9" t="s">
        <v>154</v>
      </c>
      <c r="G257" s="9"/>
      <c r="H257" s="9"/>
      <c r="I257" s="9"/>
      <c r="J257" s="9"/>
      <c r="K257" s="9">
        <v>1</v>
      </c>
      <c r="L257" s="9"/>
      <c r="M257" s="9"/>
      <c r="N257" s="9"/>
      <c r="O257" s="9"/>
      <c r="P257" s="9"/>
      <c r="Q257" s="9"/>
      <c r="R257">
        <f t="shared" si="396"/>
        <v>3.0585410003885007</v>
      </c>
      <c r="S257" s="10">
        <f t="shared" si="397"/>
        <v>4.6956154277823993E-2</v>
      </c>
      <c r="T257" s="10">
        <f t="shared" ref="T257" si="516">T256</f>
        <v>6.4518571162841348E-2</v>
      </c>
      <c r="U257" s="10">
        <f t="shared" si="399"/>
        <v>0.72779284214632134</v>
      </c>
      <c r="V257" s="15">
        <f t="shared" ref="V257" si="517">V256</f>
        <v>1</v>
      </c>
      <c r="W257" s="10">
        <f t="shared" si="401"/>
        <v>-0.31773882877093296</v>
      </c>
    </row>
    <row r="258" spans="1:23">
      <c r="A258" t="s">
        <v>273</v>
      </c>
      <c r="B258" t="s">
        <v>122</v>
      </c>
      <c r="C258" t="s">
        <v>13</v>
      </c>
      <c r="D258">
        <v>0</v>
      </c>
      <c r="E258" s="9"/>
      <c r="F258" s="9"/>
      <c r="G258" s="9" t="s">
        <v>154</v>
      </c>
      <c r="H258" s="9" t="s">
        <v>154</v>
      </c>
      <c r="I258" s="9">
        <v>1</v>
      </c>
      <c r="J258" s="9" t="s">
        <v>154</v>
      </c>
      <c r="K258" s="9"/>
      <c r="L258" s="9" t="s">
        <v>154</v>
      </c>
      <c r="M258" s="9" t="s">
        <v>154</v>
      </c>
      <c r="N258" s="9">
        <v>1</v>
      </c>
      <c r="O258" s="9" t="s">
        <v>154</v>
      </c>
      <c r="P258" s="9" t="s">
        <v>154</v>
      </c>
      <c r="Q258" s="9" t="s">
        <v>154</v>
      </c>
      <c r="R258">
        <f t="shared" si="396"/>
        <v>4.7735821724366296</v>
      </c>
      <c r="S258" s="10">
        <f t="shared" si="397"/>
        <v>8.4500563209284844E-3</v>
      </c>
      <c r="T258" s="10">
        <f t="shared" ref="T258" si="518">SUM(S258:S259)</f>
        <v>1.0084500563209284</v>
      </c>
      <c r="U258" s="10">
        <f t="shared" si="399"/>
        <v>8.3792511765593512E-3</v>
      </c>
      <c r="V258" s="15">
        <f t="shared" ref="V258" si="519">SUM(D258:D259)</f>
        <v>1</v>
      </c>
      <c r="W258" s="10">
        <f t="shared" si="401"/>
        <v>-4.7819967268866508</v>
      </c>
    </row>
    <row r="259" spans="1:23">
      <c r="B259" t="s">
        <v>154</v>
      </c>
      <c r="C259" t="s">
        <v>14</v>
      </c>
      <c r="D259">
        <v>1</v>
      </c>
      <c r="E259" s="9" t="s">
        <v>154</v>
      </c>
      <c r="F259" s="9" t="s">
        <v>154</v>
      </c>
      <c r="G259" s="9"/>
      <c r="H259" s="9"/>
      <c r="I259" s="9"/>
      <c r="J259" s="9"/>
      <c r="K259" s="9" t="s">
        <v>154</v>
      </c>
      <c r="L259" s="9"/>
      <c r="M259" s="9"/>
      <c r="N259" s="9"/>
      <c r="O259" s="9"/>
      <c r="P259" s="9"/>
      <c r="Q259" s="9"/>
      <c r="R259">
        <f t="shared" si="396"/>
        <v>0</v>
      </c>
      <c r="S259" s="10">
        <f t="shared" si="397"/>
        <v>1</v>
      </c>
      <c r="T259" s="10">
        <f t="shared" ref="T259" si="520">T258</f>
        <v>1.0084500563209284</v>
      </c>
      <c r="U259" s="10">
        <f t="shared" si="399"/>
        <v>0.99162074882344065</v>
      </c>
      <c r="V259" s="15">
        <f t="shared" ref="V259" si="521">V258</f>
        <v>1</v>
      </c>
      <c r="W259" s="10">
        <f t="shared" si="401"/>
        <v>-8.414554450021176E-3</v>
      </c>
    </row>
    <row r="260" spans="1:23">
      <c r="D260">
        <f>SUM(D6:D259)</f>
        <v>8915.0000000000018</v>
      </c>
      <c r="E260" s="1" t="s">
        <v>284</v>
      </c>
      <c r="F260"/>
      <c r="G260"/>
      <c r="H260"/>
      <c r="I260"/>
      <c r="J260"/>
      <c r="K260"/>
      <c r="L260"/>
      <c r="M260"/>
      <c r="N260"/>
      <c r="O260"/>
      <c r="P260"/>
      <c r="Q260"/>
    </row>
    <row r="261" spans="1:23"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</row>
    <row r="262" spans="1:23"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</row>
    <row r="263" spans="1:23"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</row>
    <row r="264" spans="1:23"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</row>
    <row r="265" spans="1:23"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</row>
    <row r="266" spans="1:23"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</row>
    <row r="267" spans="1:23"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</row>
    <row r="268" spans="1:23"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</row>
    <row r="269" spans="1:23"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</row>
    <row r="270" spans="1:23"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</row>
    <row r="271" spans="1:23"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</row>
    <row r="272" spans="1:23"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</row>
    <row r="273" spans="5:17"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</row>
    <row r="274" spans="5:17"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</row>
    <row r="275" spans="5:17"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</row>
    <row r="276" spans="5:17"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</row>
    <row r="277" spans="5:17"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</row>
    <row r="278" spans="5:17"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</row>
    <row r="279" spans="5:17"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</row>
    <row r="280" spans="5:17"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</row>
    <row r="281" spans="5:17"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</row>
    <row r="282" spans="5:17"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</row>
    <row r="283" spans="5:17"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</row>
    <row r="284" spans="5:17"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</row>
    <row r="285" spans="5:17"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</row>
    <row r="286" spans="5:17"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</row>
    <row r="287" spans="5:17"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</row>
    <row r="288" spans="5:17"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</row>
    <row r="289" spans="5:17"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</row>
    <row r="290" spans="5:17"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</row>
    <row r="291" spans="5:17"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5:17"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</row>
    <row r="293" spans="5:17"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</row>
    <row r="294" spans="5:17"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</row>
    <row r="295" spans="5:17"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5:17"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</row>
    <row r="297" spans="5:17"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</row>
    <row r="298" spans="5:17"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</row>
    <row r="299" spans="5:17"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</row>
    <row r="300" spans="5:17"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</row>
    <row r="301" spans="5:17"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</row>
    <row r="302" spans="5:17"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</row>
    <row r="303" spans="5:17"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</row>
    <row r="304" spans="5:17"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</row>
    <row r="305" spans="5:17"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</row>
    <row r="306" spans="5:17"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</row>
    <row r="307" spans="5:17"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</row>
    <row r="308" spans="5:17"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</row>
    <row r="309" spans="5:17"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</row>
    <row r="310" spans="5:17"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</row>
    <row r="311" spans="5:17"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</row>
    <row r="312" spans="5:17"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</row>
    <row r="313" spans="5:17"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</row>
    <row r="314" spans="5:17"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</row>
    <row r="315" spans="5:17"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</row>
    <row r="316" spans="5:17"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</row>
    <row r="317" spans="5:17"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</row>
    <row r="318" spans="5:17"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</row>
    <row r="319" spans="5:17"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</row>
    <row r="320" spans="5:17"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</row>
    <row r="321" spans="5:17"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5:17"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</row>
    <row r="323" spans="5:17"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</row>
    <row r="324" spans="5:17"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</row>
    <row r="325" spans="5:17"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</row>
    <row r="326" spans="5:17"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</row>
    <row r="327" spans="5:17"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</row>
    <row r="328" spans="5:17"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</row>
    <row r="329" spans="5:17"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</row>
    <row r="330" spans="5:17"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</row>
    <row r="331" spans="5:17"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</row>
    <row r="332" spans="5:17"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</row>
    <row r="333" spans="5:17"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</row>
    <row r="334" spans="5:17"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</row>
    <row r="335" spans="5:17"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5:17"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</row>
    <row r="337" spans="5:17"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</row>
    <row r="338" spans="5:17"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</row>
    <row r="339" spans="5:17"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</row>
    <row r="340" spans="5:17"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</row>
    <row r="341" spans="5:17"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</row>
    <row r="342" spans="5:17"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</row>
    <row r="343" spans="5:17"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</row>
    <row r="344" spans="5:17"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</row>
    <row r="345" spans="5:17"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</row>
    <row r="346" spans="5:17"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</row>
    <row r="347" spans="5:17"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</row>
    <row r="348" spans="5:17"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</row>
    <row r="349" spans="5:17"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</row>
    <row r="350" spans="5:17"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</row>
    <row r="351" spans="5:17"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</row>
    <row r="352" spans="5:17"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</row>
    <row r="353" spans="5:17"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</row>
    <row r="354" spans="5:17"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</row>
    <row r="355" spans="5:17"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</row>
    <row r="356" spans="5:17"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</row>
    <row r="357" spans="5:17"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</row>
    <row r="358" spans="5:17"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</row>
    <row r="359" spans="5:17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5:17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5:17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5:17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5:17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5:17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5:17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5:17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5:17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5:17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5:17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5:17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5:17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5:17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5:17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5:17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5:17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5:17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5:17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5:17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5:17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5:17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5:17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5:17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5:17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5:17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5:17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spans="5:17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spans="5:17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spans="5:17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spans="5:17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spans="5:17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5:17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5:17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5:17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5:17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spans="5:17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5:17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5:17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5:17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spans="5:17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spans="5:17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spans="5:17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spans="5:17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spans="5:17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spans="5:17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spans="5:17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spans="5:17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spans="5:17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5:17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spans="5:17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spans="5:17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spans="5:17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spans="5:17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spans="5:17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spans="5:17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spans="5:17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5:17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spans="5:17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spans="5:17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spans="5:17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spans="5:17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spans="5:17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spans="5:17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spans="5:17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spans="5:17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spans="5:17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spans="5:17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spans="5:17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spans="5:17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spans="5:17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5:17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spans="5:17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spans="5:17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spans="5:17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spans="5:17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spans="5:17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5:17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5:17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5:17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5:17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5:17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5:17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spans="5:17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spans="5:17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spans="5:17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spans="5:17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spans="5:17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spans="5:17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spans="5:17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spans="5:17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spans="5:17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spans="5:17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spans="5:17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spans="5:17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spans="5:17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spans="5:17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spans="5:17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spans="5:17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spans="5:17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spans="5:17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spans="5:17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spans="5:17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5:17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spans="5:17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spans="5:17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spans="5:17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spans="5:17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spans="5:17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spans="5:17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spans="5:17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spans="5:17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spans="5:17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spans="5:17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spans="5:17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spans="5:17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spans="5:17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spans="5:17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spans="5:17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spans="5:17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spans="5:17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spans="5:17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spans="5:17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spans="5:17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spans="5:17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spans="5:17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spans="5:17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spans="5:17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spans="5:17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spans="5:17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spans="5:17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spans="5:17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spans="5:17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spans="5:17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spans="5:17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spans="5:17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spans="5:17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spans="5:17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spans="5:17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spans="5:17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spans="5:17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spans="5:17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spans="5:17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spans="5:17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spans="5:17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spans="5:17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spans="5:17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spans="5:17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spans="5:17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spans="5:17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spans="5:17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spans="5:17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spans="5:17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spans="5:17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spans="5:17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spans="5:17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spans="5:17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spans="5:17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spans="5:17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spans="5:17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spans="5:17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spans="5:17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spans="5:17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spans="5:17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spans="5:17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spans="5:17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spans="5:17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spans="5:17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spans="5:17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spans="5:17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spans="5:17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spans="5:17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5:17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spans="5:17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spans="5:17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spans="5:17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spans="5:17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spans="5:17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spans="5:17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spans="5:17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spans="5:17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spans="5:17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spans="5:17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spans="5:17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spans="5:17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spans="5:17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spans="5:17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spans="5:17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spans="5:17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spans="5:17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spans="5:17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5:17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spans="5:17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spans="5:17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spans="5:17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spans="5:17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spans="5:17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spans="5:17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spans="5:17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spans="5:17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spans="5:17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spans="5:17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spans="5:17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spans="5:17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spans="5:17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spans="5:17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spans="5:17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spans="5:17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spans="5:17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spans="5:17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spans="5:17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spans="5:17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spans="5:17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spans="5:17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spans="5:17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spans="5:17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spans="5:17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spans="5:17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spans="5:17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spans="5:17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spans="5:17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spans="5:17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spans="5:17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spans="5:17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spans="5:17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spans="5:17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spans="5:17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spans="5:17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spans="5:17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spans="5:17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spans="5:17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spans="5:17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spans="5:17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spans="5:17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spans="5:17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spans="5:17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spans="5:17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spans="5:17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spans="5:17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spans="5:17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spans="5:17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spans="5:17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spans="5:17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spans="5:17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spans="5:17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spans="5:17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spans="5:17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spans="5:17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spans="5:17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spans="5:17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spans="5:17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spans="5:17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spans="5:17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spans="5:17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spans="5:17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spans="5:17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spans="5:17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spans="5:17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spans="5:17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spans="5:17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spans="5:17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spans="5:17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spans="5:17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spans="5:17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spans="5:17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spans="5:17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spans="5:17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spans="5:17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spans="5:17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spans="5:17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spans="5:17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spans="5:17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spans="5:17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spans="5:17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spans="5:17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spans="5:17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spans="5:17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spans="5:17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spans="5:17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spans="5:17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spans="5:17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spans="5:17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spans="5:17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spans="5:17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spans="5:17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spans="5:17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spans="5:17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spans="5:17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spans="5:17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spans="5:17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spans="5:17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spans="5:17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spans="5:17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spans="5:17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spans="5:17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spans="5:17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spans="5:17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spans="5:17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spans="5:17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spans="5:17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spans="5:17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spans="5:17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spans="5:17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spans="5:17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spans="5:17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spans="5:17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spans="5:17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spans="5:17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spans="5:17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spans="5:17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spans="5:17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spans="5:17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spans="5:17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spans="5:17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spans="5:17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spans="5:17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spans="5:17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spans="5:17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spans="5:17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spans="5:17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spans="5:17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spans="5:17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spans="5:17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spans="5:17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spans="5:17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spans="5:17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spans="5:17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spans="5:17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spans="5:17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spans="5:17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spans="5:17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spans="5:17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spans="5:17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spans="5:17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spans="5:17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spans="5:17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spans="5:17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spans="5:17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spans="5:17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spans="5:17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spans="5:17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spans="5:17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spans="5:17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spans="5:17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spans="5:17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spans="5:17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spans="5:17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spans="5:17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spans="5:17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spans="5:17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spans="5:17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spans="5:17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spans="5:17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spans="5:17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spans="5:17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spans="5:17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spans="5:17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spans="5:17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spans="5:17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spans="5:17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spans="5:17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spans="5:17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spans="5:17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spans="5:17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spans="5:17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spans="5:17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spans="5:17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spans="5:17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spans="5:17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spans="5:17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spans="5:17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spans="5:17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spans="5:17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spans="5:17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spans="5:17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spans="5:17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spans="5:17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spans="5:17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spans="5:17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spans="5:17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spans="5:17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spans="5:17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spans="5:17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spans="5:17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spans="5:17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spans="5:17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spans="5:17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spans="5:17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spans="5:17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spans="5:17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spans="5:17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spans="5:17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spans="5:17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spans="5:17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spans="5:17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spans="5:17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spans="5:17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spans="5:17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spans="5:17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spans="5:17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spans="5:17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spans="5:17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spans="5:17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spans="5:17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spans="5:17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spans="5:17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spans="5:17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spans="5:17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spans="5:17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spans="5:17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spans="5:17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spans="5:17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spans="5:17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spans="5:17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spans="5:17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spans="5:17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spans="5:17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spans="5:17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spans="5:17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spans="5:17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spans="5:17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spans="5:17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spans="5:17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spans="5:17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spans="5:17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spans="5:17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spans="5:17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spans="5:17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spans="5:17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spans="5:17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spans="5:17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spans="5:17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spans="5:17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spans="5:17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spans="5:17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spans="5:17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spans="5:17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spans="5:17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spans="5:17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spans="5:17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spans="5:17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spans="5:17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spans="5:17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spans="5:17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spans="5:17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spans="5:17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spans="5:17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spans="5:17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spans="5:17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spans="5:17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spans="5:17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spans="5:17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spans="5:17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spans="5:17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spans="5:17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spans="5:17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spans="5:17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spans="5:17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spans="5:17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spans="5:17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spans="5:17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spans="5:17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spans="5:17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spans="5:17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spans="5:17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spans="5:17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spans="5:17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spans="5:17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spans="5:17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spans="5:17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spans="5:17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spans="5:17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spans="5:17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spans="5:17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spans="5:17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spans="5:17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spans="5:17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spans="5:17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spans="5:17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spans="5:17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spans="5:17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spans="5:17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spans="5:17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spans="5:17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spans="5:17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spans="5:17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spans="5:17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spans="5:17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spans="5:17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spans="5:17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spans="5:17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spans="5:17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spans="5:17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spans="5:17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spans="5:17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spans="5:17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spans="5:17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spans="5:17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spans="5:17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spans="5:17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spans="5:17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spans="5:17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spans="5:17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spans="5:17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spans="5:17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spans="5:17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spans="5:17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spans="5:17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spans="5:17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spans="5:17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5:17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spans="5:17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spans="5:17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5:17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spans="5:17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spans="5:17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spans="5:17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spans="5:17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spans="5:17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spans="5:17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spans="5:17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spans="5:17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spans="5:17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spans="5:17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spans="5:17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spans="5:17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spans="5:17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spans="5:17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spans="5:17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spans="5:17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spans="5:17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spans="5:17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spans="5:17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spans="5:17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spans="5:17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spans="5:17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spans="5:17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spans="5:17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spans="5:17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spans="5:17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spans="5:17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spans="5:17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spans="5:17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spans="5:17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spans="5:17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spans="5:17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spans="5:17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spans="5:17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spans="5:17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spans="5:17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spans="5:17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spans="5:17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spans="5:17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spans="5:17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spans="5:17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spans="5:17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spans="5:17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spans="5:17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spans="5:17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spans="5:17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spans="5:17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LikelihoodRatioTest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</cp:lastModifiedBy>
  <cp:lastPrinted>2026-07-30T18:02:57Z</cp:lastPrinted>
  <dcterms:created xsi:type="dcterms:W3CDTF">2008-09-12T23:41:56Z</dcterms:created>
  <dcterms:modified xsi:type="dcterms:W3CDTF">2026-08-28T23:43:08Z</dcterms:modified>
</cp:coreProperties>
</file>